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8790" tabRatio="741" firstSheet="1" activeTab="5"/>
  </bookViews>
  <sheets>
    <sheet name="ресурсное обеспечение" sheetId="9" r:id="rId1"/>
    <sheet name="модернизация" sheetId="2" r:id="rId2"/>
    <sheet name="молодые семьи" sheetId="5" r:id="rId3"/>
    <sheet name="бюджетники" sheetId="7" r:id="rId4"/>
    <sheet name="подготовка зем. уч." sheetId="6" r:id="rId5"/>
    <sheet name="переселение " sheetId="3" r:id="rId6"/>
    <sheet name="соц. найм." sheetId="4" r:id="rId7"/>
  </sheets>
  <definedNames>
    <definedName name="_xlnm.Print_Area" localSheetId="1">модернизация!$A$1:$L$155</definedName>
    <definedName name="_xlnm.Print_Area" localSheetId="0">'ресурсное обеспечение'!$A$1:$H$59</definedName>
  </definedNames>
  <calcPr calcId="114210"/>
</workbook>
</file>

<file path=xl/calcChain.xml><?xml version="1.0" encoding="utf-8"?>
<calcChain xmlns="http://schemas.openxmlformats.org/spreadsheetml/2006/main">
  <c r="H136" i="2"/>
  <c r="G136"/>
  <c r="F136"/>
  <c r="E136"/>
  <c r="D136"/>
  <c r="C136"/>
  <c r="H127"/>
  <c r="G127"/>
  <c r="F127"/>
  <c r="E127"/>
  <c r="D127"/>
  <c r="C127"/>
  <c r="C45" i="3"/>
  <c r="F45"/>
  <c r="H78" i="2"/>
  <c r="E95"/>
  <c r="C95"/>
  <c r="H83"/>
  <c r="G83"/>
  <c r="F83"/>
  <c r="E83"/>
  <c r="D83"/>
  <c r="C86"/>
  <c r="C92"/>
  <c r="C83"/>
  <c r="G78"/>
  <c r="F78"/>
  <c r="E78"/>
  <c r="D78"/>
  <c r="C78"/>
  <c r="D71"/>
  <c r="G71"/>
  <c r="G70"/>
  <c r="H62"/>
  <c r="G62"/>
  <c r="F62"/>
  <c r="K45" i="3"/>
  <c r="J45"/>
  <c r="I45"/>
  <c r="H45"/>
  <c r="G45"/>
  <c r="E45"/>
  <c r="D45"/>
  <c r="H150" i="2"/>
  <c r="G150"/>
  <c r="F150"/>
  <c r="E150"/>
  <c r="D150"/>
  <c r="C150"/>
  <c r="H126"/>
  <c r="H12"/>
  <c r="H26"/>
  <c r="H39"/>
  <c r="H11"/>
  <c r="H77"/>
  <c r="H102"/>
  <c r="H109"/>
  <c r="H101"/>
  <c r="H155"/>
  <c r="G126"/>
  <c r="G12"/>
  <c r="G26"/>
  <c r="G39"/>
  <c r="G11"/>
  <c r="G77"/>
  <c r="G102"/>
  <c r="G109"/>
  <c r="G101"/>
  <c r="G155"/>
  <c r="F126"/>
  <c r="F12"/>
  <c r="F26"/>
  <c r="F37"/>
  <c r="F39"/>
  <c r="F11"/>
  <c r="F77"/>
  <c r="F102"/>
  <c r="F109"/>
  <c r="F101"/>
  <c r="F155"/>
  <c r="E126"/>
  <c r="E12"/>
  <c r="E26"/>
  <c r="E37"/>
  <c r="E39"/>
  <c r="E11"/>
  <c r="E77"/>
  <c r="E102"/>
  <c r="E109"/>
  <c r="E119"/>
  <c r="E101"/>
  <c r="E155"/>
  <c r="D126"/>
  <c r="D12"/>
  <c r="D26"/>
  <c r="D39"/>
  <c r="D11"/>
  <c r="D77"/>
  <c r="D102"/>
  <c r="D109"/>
  <c r="D101"/>
  <c r="D155"/>
  <c r="C126"/>
  <c r="C11"/>
  <c r="C77"/>
  <c r="C101"/>
  <c r="C155"/>
  <c r="C43" i="6"/>
  <c r="C120" i="2"/>
  <c r="C119"/>
  <c r="C102"/>
  <c r="C19" i="4"/>
  <c r="C21"/>
  <c r="F21"/>
  <c r="C20"/>
  <c r="C30" i="3"/>
  <c r="F30"/>
  <c r="C12" i="5"/>
  <c r="C13"/>
  <c r="C14"/>
  <c r="C11"/>
  <c r="E18" i="6"/>
  <c r="D18"/>
  <c r="F18"/>
  <c r="C24"/>
  <c r="F24"/>
  <c r="H14" i="7"/>
  <c r="F14"/>
  <c r="E14"/>
  <c r="C13"/>
  <c r="C14"/>
  <c r="H14" i="5"/>
  <c r="F14"/>
  <c r="E14"/>
  <c r="D14"/>
  <c r="C10"/>
  <c r="C9"/>
  <c r="E81" i="2"/>
  <c r="C81"/>
  <c r="E17" i="6"/>
  <c r="C24" i="3"/>
  <c r="C23"/>
  <c r="E55" i="2"/>
  <c r="C55"/>
  <c r="E62"/>
  <c r="C62"/>
  <c r="C52"/>
  <c r="C51"/>
  <c r="E51"/>
  <c r="C17"/>
  <c r="C18"/>
  <c r="C19"/>
  <c r="C20"/>
  <c r="C21"/>
  <c r="C22"/>
  <c r="C23"/>
  <c r="C24"/>
  <c r="C25"/>
  <c r="F11" i="3"/>
  <c r="D51" i="9"/>
  <c r="C19" i="3"/>
  <c r="G11" i="6"/>
  <c r="E45" i="9"/>
  <c r="H11" i="6"/>
  <c r="D11"/>
  <c r="F11" i="4"/>
  <c r="G11"/>
  <c r="F20" i="3"/>
  <c r="E51" i="9"/>
  <c r="F23"/>
  <c r="H16"/>
  <c r="G16"/>
  <c r="E19"/>
  <c r="C39" i="2"/>
  <c r="D21" i="9"/>
  <c r="D11" i="4"/>
  <c r="E11"/>
  <c r="C12"/>
  <c r="C13"/>
  <c r="C14"/>
  <c r="H11"/>
  <c r="C12" i="6"/>
  <c r="F55" i="2"/>
  <c r="E22" i="9"/>
  <c r="D55" i="2"/>
  <c r="E58" i="9"/>
  <c r="E37"/>
  <c r="C27" i="3"/>
  <c r="C28"/>
  <c r="C40" i="2"/>
  <c r="C41"/>
  <c r="D9" i="6"/>
  <c r="D42" i="9"/>
  <c r="E9" i="6"/>
  <c r="D43" i="9"/>
  <c r="F9" i="6"/>
  <c r="D44" i="9"/>
  <c r="G9" i="6"/>
  <c r="D9" i="4"/>
  <c r="D56" i="9"/>
  <c r="E9" i="4"/>
  <c r="D57" i="9"/>
  <c r="F9" i="4"/>
  <c r="D58" i="9"/>
  <c r="C58"/>
  <c r="G9" i="4"/>
  <c r="D59" i="9"/>
  <c r="C29" i="2"/>
  <c r="C15"/>
  <c r="C13"/>
  <c r="C14"/>
  <c r="C16"/>
  <c r="C12"/>
  <c r="G55"/>
  <c r="E38" i="9"/>
  <c r="E36"/>
  <c r="E31"/>
  <c r="E35"/>
  <c r="E30"/>
  <c r="E23"/>
  <c r="C9" i="7"/>
  <c r="D11" i="3"/>
  <c r="D49" i="9"/>
  <c r="E30" i="3"/>
  <c r="F50" i="9"/>
  <c r="G30" i="3"/>
  <c r="F52" i="9"/>
  <c r="H30" i="3"/>
  <c r="D30"/>
  <c r="E20"/>
  <c r="E50" i="9"/>
  <c r="G20" i="3"/>
  <c r="E52" i="9"/>
  <c r="G11" i="3"/>
  <c r="D52" i="9"/>
  <c r="C52"/>
  <c r="H20" i="3"/>
  <c r="D20"/>
  <c r="E49" i="9"/>
  <c r="C22" i="3"/>
  <c r="C25"/>
  <c r="C21"/>
  <c r="H9" i="6"/>
  <c r="C10"/>
  <c r="C9"/>
  <c r="E11" i="3"/>
  <c r="D50" i="9"/>
  <c r="C50"/>
  <c r="H11" i="3"/>
  <c r="H49"/>
  <c r="C12"/>
  <c r="C13"/>
  <c r="C14"/>
  <c r="C15"/>
  <c r="C16"/>
  <c r="C27" i="2"/>
  <c r="C28"/>
  <c r="C30"/>
  <c r="C31"/>
  <c r="C32"/>
  <c r="C33"/>
  <c r="C34"/>
  <c r="C35"/>
  <c r="C43"/>
  <c r="C42"/>
  <c r="D17" i="6"/>
  <c r="F42" i="9"/>
  <c r="F43"/>
  <c r="F44"/>
  <c r="G17" i="6"/>
  <c r="F45" i="9"/>
  <c r="D24" i="6"/>
  <c r="G42" i="9"/>
  <c r="G12"/>
  <c r="E24" i="6"/>
  <c r="G43" i="9"/>
  <c r="G13"/>
  <c r="G44"/>
  <c r="G14"/>
  <c r="G24" i="6"/>
  <c r="G45" i="9"/>
  <c r="G15"/>
  <c r="D28" i="6"/>
  <c r="H42" i="9"/>
  <c r="H12"/>
  <c r="E28" i="6"/>
  <c r="H43" i="9"/>
  <c r="H13"/>
  <c r="G28" i="6"/>
  <c r="H45" i="9"/>
  <c r="H15"/>
  <c r="D27"/>
  <c r="D28"/>
  <c r="C28"/>
  <c r="D29"/>
  <c r="D30"/>
  <c r="C30"/>
  <c r="E56"/>
  <c r="C14" i="6"/>
  <c r="C15"/>
  <c r="C16"/>
  <c r="C13"/>
  <c r="C21"/>
  <c r="C18"/>
  <c r="C22"/>
  <c r="C17" i="3"/>
  <c r="C44" i="2"/>
  <c r="C38"/>
  <c r="C37"/>
  <c r="D49" i="3"/>
  <c r="I49"/>
  <c r="J49"/>
  <c r="K49"/>
  <c r="H28" i="6"/>
  <c r="H24"/>
  <c r="H17"/>
  <c r="H43"/>
  <c r="C10" i="4"/>
  <c r="C9"/>
  <c r="D38" i="9"/>
  <c r="C38"/>
  <c r="D37"/>
  <c r="D36"/>
  <c r="D31"/>
  <c r="C31"/>
  <c r="D35"/>
  <c r="C35"/>
  <c r="G23"/>
  <c r="H23"/>
  <c r="F31"/>
  <c r="G31"/>
  <c r="H31"/>
  <c r="G46"/>
  <c r="H46"/>
  <c r="F53"/>
  <c r="G53"/>
  <c r="H53"/>
  <c r="C18" i="3"/>
  <c r="G14" i="7"/>
  <c r="D14"/>
  <c r="C10"/>
  <c r="C11"/>
  <c r="I126" i="2"/>
  <c r="I101"/>
  <c r="I77"/>
  <c r="C82"/>
  <c r="F11" i="6"/>
  <c r="E11"/>
  <c r="E20" i="9"/>
  <c r="F49"/>
  <c r="E49" i="3"/>
  <c r="H44" i="9"/>
  <c r="H14"/>
  <c r="C109" i="2"/>
  <c r="C11" i="4"/>
  <c r="E42" i="9"/>
  <c r="D43" i="6"/>
  <c r="D21" i="4"/>
  <c r="E59" i="9"/>
  <c r="G43" i="6"/>
  <c r="D45" i="9"/>
  <c r="E57"/>
  <c r="E21" i="4"/>
  <c r="G21"/>
  <c r="C57" i="9"/>
  <c r="C26" i="2"/>
  <c r="F49" i="3"/>
  <c r="F51" i="9"/>
  <c r="D46"/>
  <c r="F13"/>
  <c r="F46"/>
  <c r="C11" i="3"/>
  <c r="G49"/>
  <c r="C20"/>
  <c r="E43" i="6"/>
  <c r="C11"/>
  <c r="F43"/>
  <c r="E39" i="9"/>
  <c r="C45"/>
  <c r="E15"/>
  <c r="C42"/>
  <c r="F12"/>
  <c r="F39"/>
  <c r="I155" i="2"/>
  <c r="D22" i="9"/>
  <c r="D15"/>
  <c r="D19"/>
  <c r="D12"/>
  <c r="D20"/>
  <c r="C20"/>
  <c r="D14"/>
  <c r="D39"/>
  <c r="E53"/>
  <c r="C29"/>
  <c r="D23"/>
  <c r="F15"/>
  <c r="D53"/>
  <c r="C37"/>
  <c r="E14"/>
  <c r="C59"/>
  <c r="E16"/>
  <c r="E46"/>
  <c r="E10"/>
  <c r="C27"/>
  <c r="C23"/>
  <c r="D13"/>
  <c r="E13"/>
  <c r="C51"/>
  <c r="C53"/>
  <c r="C49"/>
  <c r="H39"/>
  <c r="H10"/>
  <c r="E12"/>
  <c r="C43"/>
  <c r="G39"/>
  <c r="G10"/>
  <c r="C44"/>
  <c r="C36"/>
  <c r="C56"/>
  <c r="C46"/>
  <c r="C49" i="3"/>
  <c r="C13" i="9"/>
  <c r="C19"/>
  <c r="C22"/>
  <c r="C15"/>
  <c r="D16"/>
  <c r="D10"/>
  <c r="F21"/>
  <c r="C21"/>
  <c r="C14"/>
  <c r="C12"/>
  <c r="C39"/>
  <c r="F14"/>
  <c r="F16"/>
  <c r="F10"/>
  <c r="C16"/>
  <c r="C10"/>
</calcChain>
</file>

<file path=xl/sharedStrings.xml><?xml version="1.0" encoding="utf-8"?>
<sst xmlns="http://schemas.openxmlformats.org/spreadsheetml/2006/main" count="733" uniqueCount="299">
  <si>
    <t>срок реализации</t>
  </si>
  <si>
    <t>реализуемые мероприятия</t>
  </si>
  <si>
    <t>финансирование, тыс.руб.</t>
  </si>
  <si>
    <t>результат</t>
  </si>
  <si>
    <t>всего</t>
  </si>
  <si>
    <t xml:space="preserve">обл. бюджет </t>
  </si>
  <si>
    <t xml:space="preserve">местный. бюджет </t>
  </si>
  <si>
    <t>средства населения</t>
  </si>
  <si>
    <t>в том числе в разбивке по мероприятиям, требующим финансирования</t>
  </si>
  <si>
    <t>Сетевой график реализации подпрограммы</t>
  </si>
  <si>
    <t xml:space="preserve">Сетевой график мероприятий и достижения индикативных показателей по реализации Подпрограммы "Модернизация объектов коммунальной инфраструктуры" </t>
  </si>
  <si>
    <t>газифицировано квартир, домов, ед.</t>
  </si>
  <si>
    <t>модернизация, реконструкция, капитальный ремонт и строительство  систем водоснабжения и водоотведения</t>
  </si>
  <si>
    <t>модернизация, реконструкция, капитальный ремонт и строительство  котельных, систем электроснабжения и прочих объектов коммунальной инфраструктуры</t>
  </si>
  <si>
    <t>строительство газопроводов и газовых сетей</t>
  </si>
  <si>
    <t>капитальный ремонт многоквартирных домов</t>
  </si>
  <si>
    <t>на территории Усть-Катаского городского округа на 2011-12015 гг</t>
  </si>
  <si>
    <t>Итого за 2011 год</t>
  </si>
  <si>
    <t>Итого за 2012 год</t>
  </si>
  <si>
    <t>Итого за 2013 год</t>
  </si>
  <si>
    <t>капитальный ремонт муниципального жилого фонда</t>
  </si>
  <si>
    <t>строительство электроснабжения МКР-5</t>
  </si>
  <si>
    <t>Итого за 2014 год</t>
  </si>
  <si>
    <t>строительство газопровода МКР-6</t>
  </si>
  <si>
    <t>Итого за 2015 год</t>
  </si>
  <si>
    <t>ИТОГО 2011-2015 годы</t>
  </si>
  <si>
    <t>км.</t>
  </si>
  <si>
    <t>областной бюджет</t>
  </si>
  <si>
    <t>"Мероприятия по переселению граждан из жилищного фонда, признанного непригодным для проживания"</t>
  </si>
  <si>
    <t>Срок реализации</t>
  </si>
  <si>
    <t>Реализуемые имероприятия</t>
  </si>
  <si>
    <t>Финансирование подпрограммы, тыс. рублей</t>
  </si>
  <si>
    <t>Результат</t>
  </si>
  <si>
    <t xml:space="preserve">всего </t>
  </si>
  <si>
    <t>в том числе</t>
  </si>
  <si>
    <t>общий ввод жилья, тыс. кв.м</t>
  </si>
  <si>
    <t>снос ветхого и аварийного жилья, тыс.кв.м</t>
  </si>
  <si>
    <t>федеральный бюджет</t>
  </si>
  <si>
    <t>местный бюджет</t>
  </si>
  <si>
    <t>в т.ч. за счет бюджетов</t>
  </si>
  <si>
    <t>ИТОГО за 2011 год</t>
  </si>
  <si>
    <t>ИТОГО за 2012 год</t>
  </si>
  <si>
    <t>ИТОГО за 2013 год</t>
  </si>
  <si>
    <t>ИТОГО за 2014 год</t>
  </si>
  <si>
    <t>ИТОГО за 2015 год</t>
  </si>
  <si>
    <t>внебюджетные средства</t>
  </si>
  <si>
    <t>внебюджетные источники</t>
  </si>
  <si>
    <t>в том числе в разбивке по мероприя-тиям, требующим финансирования</t>
  </si>
  <si>
    <t>Переселение граждан</t>
  </si>
  <si>
    <t xml:space="preserve">            ИТОГО за 2011-2015 годы</t>
  </si>
  <si>
    <t xml:space="preserve">      Сетевой график реализации подпрограммы</t>
  </si>
  <si>
    <t xml:space="preserve">           "Формирование жилищного фонда, предоставляемого по</t>
  </si>
  <si>
    <t>договорам социального найма и договорам найма"</t>
  </si>
  <si>
    <t>общий ввод жилья ,       тыс. кв.м.</t>
  </si>
  <si>
    <t>число семей,улучшивших жилищные условия</t>
  </si>
  <si>
    <t>фед. бюджет</t>
  </si>
  <si>
    <t xml:space="preserve">местный бюджет </t>
  </si>
  <si>
    <t xml:space="preserve"> внебюджет-ные средства </t>
  </si>
  <si>
    <t>в т.ч за счет бюджетов</t>
  </si>
  <si>
    <t>Итого за 2011год</t>
  </si>
  <si>
    <t>в  том числе  в разбивке по мероприятиям, требующим финансирования</t>
  </si>
  <si>
    <t xml:space="preserve">Проектирование, прохождение экспертизы проектно-сметной документации по  жилым домам № 34-35 МКР-1 </t>
  </si>
  <si>
    <t>Итого за 2012год</t>
  </si>
  <si>
    <t xml:space="preserve">Строительство инфраструктуры к  жилым домам № 34-35 МКР-1  </t>
  </si>
  <si>
    <t xml:space="preserve">Строительство жилого дома  № 34 МКР-1   </t>
  </si>
  <si>
    <t>Итого за 2013год</t>
  </si>
  <si>
    <t xml:space="preserve">Строительство жилого дома  № 34 МКР-1  </t>
  </si>
  <si>
    <t>Итого за 2014год</t>
  </si>
  <si>
    <t>Строительство жилого дома № 35 МКР-1</t>
  </si>
  <si>
    <t>Итого за 2015год</t>
  </si>
  <si>
    <t xml:space="preserve">Строительство жилого дома № 35 МКР-1  </t>
  </si>
  <si>
    <t>Итого за 2011-2015г.г.</t>
  </si>
  <si>
    <t>«Подготовка земельных участков для освоения в целях жилищного строительства»</t>
  </si>
  <si>
    <t>снос ветхого и аварийного жилья, тыс. кв.м.</t>
  </si>
  <si>
    <t>I  раздел. Обеспечение  градостроительной  деятельности</t>
  </si>
  <si>
    <t>Корректировка  генеральных планов  населённых пунктов  городского  округа: п. Вязовая</t>
  </si>
  <si>
    <t>Разработка  проекта  планировки  и  застройки  микрорайона № 7 (МКР-7), г. Усть-Катава</t>
  </si>
  <si>
    <t>Разработка  генерального  плана  посёлка  Вергаза</t>
  </si>
  <si>
    <t>II раздел. "Внедрение  прозрачных  конкурентных  процедур  предоставления  земельных  участков  для  жилищного  строительства".</t>
  </si>
  <si>
    <t>Формирование  земельных  участков  и  проведение  процедуры  продажи  права  на  заключение  договоров  аренды  земельных  участков  на  торгах,  аукционах  (топогеодезические  изыскания,  оформление  технических  условия  на  подключение  к  сетям  инженерного  обеспечения)</t>
  </si>
  <si>
    <t>Всего за 2011-2015 г.г.</t>
  </si>
  <si>
    <t>Корректировка  генерального плана с. Тюбеляс</t>
  </si>
  <si>
    <t>Корректировка  генерального плана с. Минка</t>
  </si>
  <si>
    <t xml:space="preserve">областной бюджет </t>
  </si>
  <si>
    <t>"Предоставление работникам бюджетной сферы социальных выплат на приобретение или строительство жилья"</t>
  </si>
  <si>
    <t>количесвто выданных ипотечных кредитов, ед.</t>
  </si>
  <si>
    <t>средства предприятий</t>
  </si>
  <si>
    <t>2011 год</t>
  </si>
  <si>
    <t>Предоставление социальных выплат на приобретение или строительство жилья</t>
  </si>
  <si>
    <t>2012 год</t>
  </si>
  <si>
    <t>2013 год</t>
  </si>
  <si>
    <t>2014 год</t>
  </si>
  <si>
    <t>2015 год</t>
  </si>
  <si>
    <t>ИТОГО за 2011-2015 годы</t>
  </si>
  <si>
    <t>"Оказание молодым семьям государтсвенной поддержки для улучшения жилищных условий"</t>
  </si>
  <si>
    <t>Статьи экономической классификации</t>
  </si>
  <si>
    <t>ГРБС</t>
  </si>
  <si>
    <t>Целевое назначение (раздел, подраздел, целевая статья, вид расходов согласно функционального классификатора</t>
  </si>
  <si>
    <t>0501 7951012 003</t>
  </si>
  <si>
    <t>0501 7951019 500</t>
  </si>
  <si>
    <t>0501 7951012 500</t>
  </si>
  <si>
    <t>Целевое назначение (раздел, подраздел, целевая статья, вид расходов согласнто функционального классификатора)</t>
  </si>
  <si>
    <t>0502 7951014 500</t>
  </si>
  <si>
    <t>Целевое назначение (раздел, подраздел, целевая статья, вид расходов)</t>
  </si>
  <si>
    <t>1003 7951017 068</t>
  </si>
  <si>
    <t>226</t>
  </si>
  <si>
    <t>426</t>
  </si>
  <si>
    <t>0502 7951015 500</t>
  </si>
  <si>
    <t>310</t>
  </si>
  <si>
    <t>0502 7951015 003</t>
  </si>
  <si>
    <t>225</t>
  </si>
  <si>
    <t>0501 7951013 500</t>
  </si>
  <si>
    <t>Реализуемые мероприятия</t>
  </si>
  <si>
    <t>Технический надзор на строительство электроснабжения МКР-6</t>
  </si>
  <si>
    <t>Работы по проверке сметной документации</t>
  </si>
  <si>
    <t>Глава V.РЕСУРСНОЕ ОБЕСПЕЧЕНИЕ ПРОГРАММЫ</t>
  </si>
  <si>
    <t>Ресурсное обеспечение Программы представлено в таблице 1</t>
  </si>
  <si>
    <t>№ п/п</t>
  </si>
  <si>
    <t>наименование подпрограммы</t>
  </si>
  <si>
    <t>объем финансирования ( тыс.руб.)</t>
  </si>
  <si>
    <t>в том числе по годам</t>
  </si>
  <si>
    <t>всего по Программе:</t>
  </si>
  <si>
    <t>в том числе по источникам финансирования</t>
  </si>
  <si>
    <t>"Модернизация объектов коммунальной</t>
  </si>
  <si>
    <t>инфраструктуры", всего:</t>
  </si>
  <si>
    <t>"Оказание молодым семьям государственной</t>
  </si>
  <si>
    <t>поддержки для улучшения жилищных</t>
  </si>
  <si>
    <t>условий", всего:</t>
  </si>
  <si>
    <t>"Предоставление работникам бюджетной</t>
  </si>
  <si>
    <t xml:space="preserve">сферы социальных выплат на </t>
  </si>
  <si>
    <t>приобретение или строительство жилья", всего:</t>
  </si>
  <si>
    <t xml:space="preserve">"Подготовка земельных участков для </t>
  </si>
  <si>
    <t>освоения в целях жилищного строительства", всего:</t>
  </si>
  <si>
    <t>"Мероприятия по переселению граждан из жилищного</t>
  </si>
  <si>
    <t>фонда, признанного непригодным для проживания",всего:</t>
  </si>
  <si>
    <t>"Формирование жилищного фонда, предоставляемого по</t>
  </si>
  <si>
    <t>договорам социального найма и договорам найма, всего:</t>
  </si>
  <si>
    <t xml:space="preserve">Подготовка градостроительной документации по планировке территорий, предназначенных для жилищного строительства, в том числе: </t>
  </si>
  <si>
    <t>Разработка  проекта  планировки  и  застройки  микрорайона № 8 (МКР-8), г. Усть-Катава</t>
  </si>
  <si>
    <t>Разработка генерального плана поселка ж.д. ст. Минка</t>
  </si>
  <si>
    <t>Разработка  проекта  планировки  и  застройки  микрорайона № 8 (МКР-8), г. Усть-Катава (проект межевания территории)</t>
  </si>
  <si>
    <t>Разработка  проекта  планировки  и  застройки  микрорайона № 7 (МКР-7), г. Усть-Катава (прроект планировки территории и проект межевания территории)</t>
  </si>
  <si>
    <t>Проектирование  2-х блок секций малоэтажного жилого дома №9 МКР-1.</t>
  </si>
  <si>
    <t>2011г.</t>
  </si>
  <si>
    <t>2012г.</t>
  </si>
  <si>
    <t>2013г.</t>
  </si>
  <si>
    <t>2014г.</t>
  </si>
  <si>
    <t>2015г.</t>
  </si>
  <si>
    <t>Гоэкспертиза сметной документации ж\д 9 п. Вязовая</t>
  </si>
  <si>
    <t>0502 7951013 500</t>
  </si>
  <si>
    <t>Оценка объекта незавершенного строительства ж\д 30 МКР-1</t>
  </si>
  <si>
    <t>Капитальный ремонт внутридворовой водопроводной сети дом 22 МКР-2</t>
  </si>
  <si>
    <t>Устройство накопительных баков котельной п. Новостройка</t>
  </si>
  <si>
    <t>Строительство электроснабжения МКР-6</t>
  </si>
  <si>
    <t>Демонтаж котлов п.Вязовой</t>
  </si>
  <si>
    <t>Капитальный ремонт водопровода внутри дворовых сетей с врезкой в дома 55,57,53,51 по ул.Ленина, и по ул.Социалистическая д.33</t>
  </si>
  <si>
    <t>Капитальный ремонт водопровода по ул. Комсомольская 50, ул. Ленина 51</t>
  </si>
  <si>
    <t>Капитальный ремонт здания КНС МКР-2</t>
  </si>
  <si>
    <t>Гос.экспертиза ПСД "Электроснабжение МКР-5"</t>
  </si>
  <si>
    <t>Выполнение проектных (изыскательных) работ "Корректировка проекта электроснабжения МКР-5"</t>
  </si>
  <si>
    <t>Инженерно-геодезические изыскания на выполнение работ по выносу осей опор электропередач в МКР-6</t>
  </si>
  <si>
    <t>Проведение радтологическтго обследования участка под строительство жилого дома 15 МКР-1</t>
  </si>
  <si>
    <t>Выполнение межевого планана земельном участке расположенного по адресу МКР-1, д.13</t>
  </si>
  <si>
    <t>Выполнение инженерных изысканий для проектирования дома по адресу МКР-1, д.13</t>
  </si>
  <si>
    <t>Выполнение кадастровых работ по объекту: "Малоэтажный 2-х секционный жилой дом №15, МКР-1</t>
  </si>
  <si>
    <t>Подготовка земельных участков для освоения в целях жилищного строительства. Выполнение проектных работ застройки жилого дома в МКР-1</t>
  </si>
  <si>
    <t>Государственная экспертиза проектно-сметной документации "Малоэтажный жилой дом № 9 в МКР-1"</t>
  </si>
  <si>
    <t>Проектирование малоэтажного двухсекционного жилого дома № 15 МКР-1</t>
  </si>
  <si>
    <t>Проектирование малоэтажного двухсекционного жилого дома № 13 МКР-1</t>
  </si>
  <si>
    <t xml:space="preserve">Коректировка проекта застройки МКР-1 </t>
  </si>
  <si>
    <t>Экспертиза рабочей и сметной документации  Малоэтажный 2-х секционный жилой дом № 13 в МКР-1</t>
  </si>
  <si>
    <t>Снос ветхоаварийного жилья</t>
  </si>
  <si>
    <t>Установка водопроводной колонки по ул. Комсомольская</t>
  </si>
  <si>
    <t>Проектно-изыскательные работы на строительство ТП (три объекта) по ул.Кирова, Телеграфная, 3-ий и 4-ый Катавские переулки</t>
  </si>
  <si>
    <t>0505 0700500 500</t>
  </si>
  <si>
    <t>Капитальный ремонт водопровода по ул. Ленина</t>
  </si>
  <si>
    <t>Экспертиза рабочей и сметной документации "Малоэтажного 2-х секционного жилого дома № 13 в МКР-1</t>
  </si>
  <si>
    <t>Проверка схемы включения 3-х фазного счетчика учета электроэнергии и разработка генеральной схемы газоснабжения жилых домов промышленных предприятий</t>
  </si>
  <si>
    <t>Увеличение высоты стоек на распределительном газопроводе по ул. Некрасова №48</t>
  </si>
  <si>
    <t>Проектирование 3-й блок секции малоэтажного трехсекционного жилого дома №9 МКР-1 г.Усть-Катав</t>
  </si>
  <si>
    <t>строительство котельной п.Вязовая (больничного комплекса)</t>
  </si>
  <si>
    <t>Модернизация и реконструкция коммунальных систем</t>
  </si>
  <si>
    <t>Установка котлов в котельной п.Вязовая (больничного комплекса) на альтернативном топливе</t>
  </si>
  <si>
    <t>Замена водопроводных колонок в г.Усть-Катав по улицам Кладенная, Некрасова, Социалистическая, Кутузова, Зашиханская, Калинина, Ломоносова, Спартака, 8 марта, Карла Маркса. П. Паранино, п. Бердяш</t>
  </si>
  <si>
    <t>Капитальный ремонт насосов ЦН 400-105 на водозаборе "Гребень</t>
  </si>
  <si>
    <t>Замена насосов на ВОС "Т.Ключи" и "Шанхай"</t>
  </si>
  <si>
    <t>Замена плит перекрытия по ул. Крупской, П.Коммуны, Степной, Нагорной</t>
  </si>
  <si>
    <t>Ремонт водопроводного колодца в п. Первомайский</t>
  </si>
  <si>
    <t>Капитальный ремонт водопровода по ул. К.Маркса, Гнусарёва, Парижской Коммуны, Скрябинского, Ленина. От хлебзавода до молокозавода, на ВОС "Т.Ключи", в здании КНС центральной части, в п. Первомайский.</t>
  </si>
  <si>
    <t>Капитальный ремонт канализационных колодцев МКР д.7</t>
  </si>
  <si>
    <t xml:space="preserve">Капитальный ремонт бака-дозатора и спликерной системы на высоконагружаемых биофильтрах, приёмного кессона КНС ОСХБС, лотков песколовки на ОСХБС. </t>
  </si>
  <si>
    <t>Капитальный ремонт мягкой кровли КНС МКР</t>
  </si>
  <si>
    <t>ремонт помещений муниципального жилого фонда</t>
  </si>
  <si>
    <t>Экспертиза состояния несущих конструкций жилого 8-ми квартирного дома № 6 п. Паранино</t>
  </si>
  <si>
    <t>Капитальный ремонт несущих конструкций жилого 8-ми квартирного дома № 8</t>
  </si>
  <si>
    <t>Устранение аварии на водопроводе ул. Красноармейская</t>
  </si>
  <si>
    <t>Замена деревянных опор и перетяжка линий электропередач по ул. Пугачева в п. Вязовая</t>
  </si>
  <si>
    <t>Экспертиза проекта "Ремонт котлов в с. Тюбеляс"</t>
  </si>
  <si>
    <t>Расчет сечения электролинии ВЛ-0,4 кВт по ул. Пугачева п. Вязовая</t>
  </si>
  <si>
    <t>Разработка и гос.экспертиза проектно-сметной документации по объекту "КТП 1-400 кВт по ул. Кирова г. Усть-Катава и внешних сетей электроснабжения для присоединения к сетям ООО "АЭС Инвест"</t>
  </si>
  <si>
    <t>Проведение радиологических исследований малоэтажного жилого дома № 9 в МКР-1</t>
  </si>
  <si>
    <t>Выполнение пусконаладочных работ в ИТП ж/д № 9 МКР-1</t>
  </si>
  <si>
    <t>Поставка и монтаж 2-х водогрейных котлов с. Тюбеляс</t>
  </si>
  <si>
    <r>
      <t xml:space="preserve">Приложение № </t>
    </r>
    <r>
      <rPr>
        <sz val="9"/>
        <rFont val="Arial Cyr"/>
        <charset val="204"/>
      </rPr>
      <t xml:space="preserve">1                                                         к постановлению №                                      от 29.12.2012г. </t>
    </r>
  </si>
  <si>
    <t>Гос.экспертиза ПСД:Замена деревевянных опор и перетяжка линий электропередая по ул. Пугачева в п. Вязовая</t>
  </si>
  <si>
    <t xml:space="preserve">Техническая инвентаризация и паспртизация ж/д №9 МКР-1 </t>
  </si>
  <si>
    <t>Подготовка технических планов комнат трехкомнатной квартиры МКР-1 д.9 кв.27</t>
  </si>
  <si>
    <t>0502 0700500 500</t>
  </si>
  <si>
    <t>0501 0700500 500</t>
  </si>
  <si>
    <t>0502 7951015 500,  0502 5221905 500</t>
  </si>
  <si>
    <t xml:space="preserve">Корректировка генерального плана и разработка правил землепользования и застройки п.Вязовая </t>
  </si>
  <si>
    <t xml:space="preserve">Ремонт теплосетей </t>
  </si>
  <si>
    <t>Подготовка исходных данных для проектирования раздела по электроснабжению ж/д № 1 МКР-2</t>
  </si>
  <si>
    <t>Строительно-монтажные работы по объекту" КТП мощностью 1*400 кВА по ул. Кирова в 14 м юго-запад от дома №74</t>
  </si>
  <si>
    <t>0502 5221905 500</t>
  </si>
  <si>
    <t xml:space="preserve">Строительный контроль по электроснабжению МКР-5 </t>
  </si>
  <si>
    <t>Восстановление  канализационного колодца ж/д №5, МКР-1</t>
  </si>
  <si>
    <t xml:space="preserve">Аварийно восстановительные работы системы электроснабжения п. Вязовая </t>
  </si>
  <si>
    <t>Тех.надзор за СМР по КТП ул.Кирова от дома №74</t>
  </si>
  <si>
    <t>0501 7951014 500</t>
  </si>
  <si>
    <t>0505 5221903 500</t>
  </si>
  <si>
    <t>Кадастровые работы по межеванию земельного участка МКР-1 д.37  и внесение изменений в правила землепользования  МКР-2, ж/д 1</t>
  </si>
  <si>
    <t>Паспортизация  жилого дома №13  МКР-1 Нагорного района.</t>
  </si>
  <si>
    <t>Проведение оценки  рыночной стоимости квартир в ж/д №13 МКР-1</t>
  </si>
  <si>
    <t>Снос крыши на общежитии ул.  Социалистическоая, 29</t>
  </si>
  <si>
    <t>Проведение оценки рыночной стоимости двух жилых помещений по адресу:МКР-1, д.9, кв.3 и МКР-1, д.9 кв.27 комната 1</t>
  </si>
  <si>
    <t>Проведение кадастровых работ многоквартирного дома по адресу МКР-1, д.13</t>
  </si>
  <si>
    <t>Паспортизация жилого дома №15 МКР-1 Нагорного района</t>
  </si>
  <si>
    <t>На ограждение и снос крыши общежития №29 ул. Социалистической</t>
  </si>
  <si>
    <t>Проведение рыночной стоимости квартир в малоэтажном жилом в малоэтажном жилом  доме №13 МКР-1 Нагорного района</t>
  </si>
  <si>
    <t>Кадастровый учет жилого дома №15 МКР-1 Нагорного района</t>
  </si>
  <si>
    <t>Выдача техусловий по электроснабжени. Для ж/д №37 в МКР-1</t>
  </si>
  <si>
    <t xml:space="preserve">Проведение  обследования  ж/д №13 на радиоактивность </t>
  </si>
  <si>
    <t>Капитальный ремонт кровли гаража водоочистной станции "Теплын ключи"</t>
  </si>
  <si>
    <t>Прокладка водопроводной трубы по переулку Школьному</t>
  </si>
  <si>
    <t xml:space="preserve">Ремонт водопровода п. Вязовая </t>
  </si>
  <si>
    <t>Капитальный ремонт кровли  здания ЦТП МКР-1</t>
  </si>
  <si>
    <t>Ремонт теплотрассы по пер. Школьному до ул. Комсомольской</t>
  </si>
  <si>
    <t>Замена подземных трубопроводов отопления и ГВС от ТК-1 до ТК-2 в пос.Первомайский</t>
  </si>
  <si>
    <t>Замена кожухотрубного водопогревателя ГВС в ЦТП МКР-1, №50 г. Усть-Катава Челябинской области</t>
  </si>
  <si>
    <t>Электроснабжение  МКР-5</t>
  </si>
  <si>
    <t>0502  0700500 500</t>
  </si>
  <si>
    <t>1003 7951017 322</t>
  </si>
  <si>
    <t>1003 7951017 300</t>
  </si>
  <si>
    <t>0501  7951019 500</t>
  </si>
  <si>
    <t>1003 7951017300</t>
  </si>
  <si>
    <t xml:space="preserve">капитальный ремонт линии электропередач в районе МКУ ДОЦ "Ребячья республика" </t>
  </si>
  <si>
    <t>0502 0700500 200</t>
  </si>
  <si>
    <t>0502 5440702 400</t>
  </si>
  <si>
    <t>работы по перекладке участка водопровода на глубину прмерзания по ул. Крупской 129-168</t>
  </si>
  <si>
    <t>ремонт здания котельной п. Паранино</t>
  </si>
  <si>
    <t>0502 7951015 200</t>
  </si>
  <si>
    <t>работы по замене задвижек на участке теплотрассы в МКР-1 в районе МУК "СОК"</t>
  </si>
  <si>
    <t>установка частотного преобразователя на водозаборе "Гребень"</t>
  </si>
  <si>
    <t>устройство кровли на котельной по ул. Советской п. Вязовая</t>
  </si>
  <si>
    <t>технологическое присоединение энергетических установок энергопринимающих устройств: подстанция КТПК МКР-5</t>
  </si>
  <si>
    <t>0502 79510150200</t>
  </si>
  <si>
    <t>ремонт тепловых сетей по ул. Ленина, от пер. Школьный до Центральной площади</t>
  </si>
  <si>
    <t>ремонт магистральных тепловых сетей от перекачки по ул. Рабочей на ТК-1 пер. Школьный</t>
  </si>
  <si>
    <t>ремонт магистральных тепловых сетей от ТК-9 д. 23, 26 МКР-2</t>
  </si>
  <si>
    <t>ремонт водопровода ул. Некрасова, д. 13-43</t>
  </si>
  <si>
    <t>ремонт водопровода МКР-2, д. 21-27</t>
  </si>
  <si>
    <t>ремонт водопровода по ул. Ленина, д. 26-36</t>
  </si>
  <si>
    <t>оценка рыночной стоимости жилых помещений, по адресу МКР-1, д. 30 и МКР-2, д. 1</t>
  </si>
  <si>
    <t>0501 7951019 200</t>
  </si>
  <si>
    <t>0501 7951019 244</t>
  </si>
  <si>
    <t>оценка рыночной стоимости жилых помещений, по адресу МКР-1, д. 30</t>
  </si>
  <si>
    <t>аварийно-восстановительные работ на водопроводе п. Вязовая по ул. Красноармейская</t>
  </si>
  <si>
    <t>устройство кровли на котельной по ул. Советская п. Вязовая</t>
  </si>
  <si>
    <t>0502 7951015 243</t>
  </si>
  <si>
    <t>ремонт водопровода по ул. Некрасова д. 13-43</t>
  </si>
  <si>
    <t>оформление кадастровых и технических документов на объекте "Электроснабжение МКР-5"</t>
  </si>
  <si>
    <t>техническое присоединение энергопринимающих стройств г. Усть-Катав, МКР-5</t>
  </si>
  <si>
    <t>0502 7951015 414</t>
  </si>
  <si>
    <t>0502 7951015 244</t>
  </si>
  <si>
    <t>0505 7951016 244</t>
  </si>
  <si>
    <t>0505 7951016 414</t>
  </si>
  <si>
    <t>внесение изменений в ПСД "Газоснабжение п Шубино 1 очередь"</t>
  </si>
  <si>
    <t>софинансирование строительства газопровода п. Шубино 1 очередь</t>
  </si>
  <si>
    <t>софинансирование строительства газопровода п. Паранино - 2 очередь</t>
  </si>
  <si>
    <t xml:space="preserve">ПРИЛОЖЕНИЕ 2 к муниципальной программе "Доступное и комфортное жилье - гражданам России на территории Усть-Катавского городского округа на 2011-2015 годы" в редакции постановления администрации Усть-Катавского городского округа №______ от ________________ </t>
  </si>
  <si>
    <t>0501 0700500 244</t>
  </si>
  <si>
    <t>поставка через присоединенную  сеть тепловой энергии для целей отопления и горячего водоснабжения</t>
  </si>
  <si>
    <t>замена насоса второго подъема</t>
  </si>
  <si>
    <t>капитальный ремонт участка водопровода, проложенного спутником с тепловыми сетями, к многоквартирному дому №15 по ул. Автодорожная, для обеспечения водоснабжения в зимний период</t>
  </si>
  <si>
    <t>капитальный ремонт водопровода в пос. Вязовая, ул. Лесная</t>
  </si>
  <si>
    <t>0502 0700500 244</t>
  </si>
  <si>
    <t>0502 0700500 243</t>
  </si>
  <si>
    <t>выполнение проекта "Капиатальный ремонт ЛЭП-10 кВт от ЭЧП-51 до ТП-40 в МКУ ДОЦ "Ребячья Республика"</t>
  </si>
  <si>
    <t>капитальный ремонт системы электроснабжения р-да Минка</t>
  </si>
  <si>
    <t xml:space="preserve">капитальный ремонт участка водопровода по ул. Крупской </t>
  </si>
  <si>
    <t>разработка ПСД на реконструкцию эл. сетей п. Вязовая, район Лука</t>
  </si>
  <si>
    <t>госэкспертиза ПСД на реконструкцию эл. сетей п. Вязовая, район Лука</t>
  </si>
  <si>
    <t>выполнение кадастровых работ по объекту "Электроснабжение МКР-5"</t>
  </si>
  <si>
    <t>экспертиза проекта капитального ремонта ЛЭП-10 кВт от ЭЧП-51 до ТП-40 в МКУ ДОЦ "Ребячья Республика"</t>
  </si>
  <si>
    <t>кадастровые работы с изготовлением техплана по объекту "Электроснабжение МКР-6"</t>
  </si>
  <si>
    <t xml:space="preserve">капитальный ремонт системы электроснабжения п. Вязовая  </t>
  </si>
  <si>
    <t>оформление кадастровых и технических документов "Газоснабжение МКР-6" и газоснабжение п. Шубино</t>
  </si>
  <si>
    <t>исследование причин появления плесени и влаги на стенах квартир верхнего этажа жилого дома №9  в МКР-1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</si>
</sst>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#,##0.000"/>
    <numFmt numFmtId="167" formatCode="#,##0.0000"/>
    <numFmt numFmtId="168" formatCode="#,##0.00000"/>
  </numFmts>
  <fonts count="2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.5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66" fontId="6" fillId="0" borderId="1" xfId="0" applyNumberFormat="1" applyFont="1" applyFill="1" applyBorder="1"/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166" fontId="5" fillId="0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166" fontId="6" fillId="0" borderId="1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0" fontId="5" fillId="0" borderId="3" xfId="0" applyFont="1" applyFill="1" applyBorder="1" applyAlignment="1">
      <alignment vertical="top" wrapText="1"/>
    </xf>
    <xf numFmtId="0" fontId="0" fillId="2" borderId="0" xfId="0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wrapText="1"/>
    </xf>
    <xf numFmtId="164" fontId="7" fillId="0" borderId="1" xfId="0" applyNumberFormat="1" applyFont="1" applyFill="1" applyBorder="1"/>
    <xf numFmtId="3" fontId="6" fillId="0" borderId="4" xfId="0" applyNumberFormat="1" applyFont="1" applyFill="1" applyBorder="1" applyAlignment="1">
      <alignment horizontal="center" wrapText="1"/>
    </xf>
    <xf numFmtId="0" fontId="0" fillId="0" borderId="1" xfId="0" applyFill="1" applyBorder="1"/>
    <xf numFmtId="0" fontId="10" fillId="0" borderId="1" xfId="0" applyFont="1" applyFill="1" applyBorder="1"/>
    <xf numFmtId="1" fontId="6" fillId="0" borderId="1" xfId="0" applyNumberFormat="1" applyFont="1" applyFill="1" applyBorder="1"/>
    <xf numFmtId="1" fontId="5" fillId="0" borderId="1" xfId="0" applyNumberFormat="1" applyFont="1" applyFill="1" applyBorder="1"/>
    <xf numFmtId="3" fontId="5" fillId="0" borderId="1" xfId="0" applyNumberFormat="1" applyFont="1" applyFill="1" applyBorder="1"/>
    <xf numFmtId="3" fontId="6" fillId="0" borderId="1" xfId="0" applyNumberFormat="1" applyFont="1" applyFill="1" applyBorder="1"/>
    <xf numFmtId="3" fontId="6" fillId="0" borderId="5" xfId="0" applyNumberFormat="1" applyFont="1" applyFill="1" applyBorder="1"/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6" fillId="0" borderId="1" xfId="0" applyFont="1" applyBorder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2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0" fillId="0" borderId="1" xfId="0" applyBorder="1"/>
    <xf numFmtId="165" fontId="6" fillId="0" borderId="1" xfId="0" applyNumberFormat="1" applyFont="1" applyFill="1" applyBorder="1"/>
    <xf numFmtId="0" fontId="5" fillId="0" borderId="1" xfId="0" applyFont="1" applyBorder="1"/>
    <xf numFmtId="165" fontId="5" fillId="0" borderId="1" xfId="0" applyNumberFormat="1" applyFont="1" applyFill="1" applyBorder="1"/>
    <xf numFmtId="0" fontId="6" fillId="0" borderId="1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/>
    <xf numFmtId="0" fontId="5" fillId="0" borderId="1" xfId="0" applyFont="1" applyFill="1" applyBorder="1" applyAlignment="1">
      <alignment vertical="top" wrapText="1"/>
    </xf>
    <xf numFmtId="0" fontId="16" fillId="0" borderId="0" xfId="0" applyFont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/>
    <xf numFmtId="165" fontId="17" fillId="0" borderId="1" xfId="0" applyNumberFormat="1" applyFont="1" applyFill="1" applyBorder="1" applyAlignment="1">
      <alignment vertical="center" wrapText="1"/>
    </xf>
    <xf numFmtId="165" fontId="17" fillId="0" borderId="1" xfId="0" applyNumberFormat="1" applyFont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5" fontId="17" fillId="0" borderId="1" xfId="0" applyNumberFormat="1" applyFont="1" applyBorder="1"/>
    <xf numFmtId="165" fontId="3" fillId="0" borderId="1" xfId="0" applyNumberFormat="1" applyFont="1" applyBorder="1"/>
    <xf numFmtId="164" fontId="7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19" fillId="0" borderId="0" xfId="0" applyFont="1"/>
    <xf numFmtId="0" fontId="21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9" fillId="0" borderId="1" xfId="0" applyFont="1" applyBorder="1" applyAlignment="1">
      <alignment wrapText="1"/>
    </xf>
    <xf numFmtId="166" fontId="19" fillId="0" borderId="1" xfId="0" applyNumberFormat="1" applyFont="1" applyBorder="1"/>
    <xf numFmtId="0" fontId="0" fillId="0" borderId="1" xfId="0" applyBorder="1" applyAlignment="1">
      <alignment wrapText="1"/>
    </xf>
    <xf numFmtId="166" fontId="1" fillId="0" borderId="1" xfId="0" applyNumberFormat="1" applyFont="1" applyBorder="1"/>
    <xf numFmtId="166" fontId="1" fillId="0" borderId="1" xfId="0" applyNumberFormat="1" applyFont="1" applyFill="1" applyBorder="1"/>
    <xf numFmtId="166" fontId="1" fillId="0" borderId="1" xfId="0" applyNumberFormat="1" applyFont="1" applyBorder="1" applyAlignment="1">
      <alignment horizontal="right"/>
    </xf>
    <xf numFmtId="166" fontId="0" fillId="0" borderId="0" xfId="0" applyNumberFormat="1"/>
    <xf numFmtId="0" fontId="19" fillId="0" borderId="5" xfId="0" applyFont="1" applyBorder="1" applyAlignment="1">
      <alignment wrapText="1"/>
    </xf>
    <xf numFmtId="0" fontId="19" fillId="0" borderId="4" xfId="0" applyFont="1" applyBorder="1" applyAlignment="1">
      <alignment wrapText="1"/>
    </xf>
    <xf numFmtId="166" fontId="1" fillId="0" borderId="1" xfId="0" applyNumberFormat="1" applyFont="1" applyFill="1" applyBorder="1" applyAlignment="1">
      <alignment horizontal="right"/>
    </xf>
    <xf numFmtId="4" fontId="0" fillId="0" borderId="0" xfId="0" applyNumberFormat="1"/>
    <xf numFmtId="166" fontId="1" fillId="0" borderId="0" xfId="0" applyNumberFormat="1" applyFont="1" applyFill="1" applyBorder="1"/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4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1" fontId="22" fillId="0" borderId="1" xfId="0" applyNumberFormat="1" applyFont="1" applyFill="1" applyBorder="1"/>
    <xf numFmtId="49" fontId="22" fillId="0" borderId="1" xfId="0" applyNumberFormat="1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166" fontId="0" fillId="0" borderId="0" xfId="0" applyNumberFormat="1" applyFill="1"/>
    <xf numFmtId="167" fontId="0" fillId="0" borderId="0" xfId="0" applyNumberFormat="1" applyFill="1"/>
    <xf numFmtId="0" fontId="15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0" fillId="0" borderId="0" xfId="0" applyNumberFormat="1"/>
    <xf numFmtId="0" fontId="17" fillId="0" borderId="2" xfId="0" applyFont="1" applyBorder="1" applyAlignment="1">
      <alignment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166" fontId="6" fillId="3" borderId="1" xfId="0" applyNumberFormat="1" applyFont="1" applyFill="1" applyBorder="1"/>
    <xf numFmtId="0" fontId="17" fillId="0" borderId="1" xfId="0" applyFont="1" applyBorder="1" applyAlignment="1">
      <alignment horizontal="left" vertical="center" wrapText="1"/>
    </xf>
    <xf numFmtId="0" fontId="0" fillId="0" borderId="0" xfId="0" applyFont="1"/>
    <xf numFmtId="165" fontId="17" fillId="0" borderId="1" xfId="0" applyNumberFormat="1" applyFont="1" applyBorder="1" applyAlignment="1">
      <alignment horizontal="center" wrapText="1"/>
    </xf>
    <xf numFmtId="165" fontId="3" fillId="0" borderId="3" xfId="0" applyNumberFormat="1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wrapText="1"/>
    </xf>
    <xf numFmtId="165" fontId="0" fillId="0" borderId="0" xfId="0" applyNumberFormat="1" applyBorder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19" fillId="0" borderId="1" xfId="0" applyNumberFormat="1" applyFont="1" applyBorder="1"/>
    <xf numFmtId="165" fontId="24" fillId="0" borderId="1" xfId="0" applyNumberFormat="1" applyFont="1" applyBorder="1"/>
    <xf numFmtId="166" fontId="5" fillId="0" borderId="5" xfId="0" applyNumberFormat="1" applyFont="1" applyFill="1" applyBorder="1"/>
    <xf numFmtId="1" fontId="5" fillId="0" borderId="5" xfId="0" applyNumberFormat="1" applyFont="1" applyFill="1" applyBorder="1"/>
    <xf numFmtId="0" fontId="0" fillId="0" borderId="5" xfId="0" applyFill="1" applyBorder="1"/>
    <xf numFmtId="0" fontId="0" fillId="0" borderId="5" xfId="0" applyBorder="1"/>
    <xf numFmtId="168" fontId="6" fillId="0" borderId="1" xfId="0" applyNumberFormat="1" applyFont="1" applyFill="1" applyBorder="1"/>
    <xf numFmtId="165" fontId="17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17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6" fontId="6" fillId="0" borderId="6" xfId="0" applyNumberFormat="1" applyFont="1" applyFill="1" applyBorder="1"/>
    <xf numFmtId="166" fontId="19" fillId="0" borderId="5" xfId="0" applyNumberFormat="1" applyFont="1" applyFill="1" applyBorder="1" applyAlignment="1">
      <alignment horizontal="right"/>
    </xf>
    <xf numFmtId="166" fontId="19" fillId="0" borderId="4" xfId="0" applyNumberFormat="1" applyFont="1" applyFill="1" applyBorder="1" applyAlignment="1">
      <alignment horizontal="right"/>
    </xf>
    <xf numFmtId="166" fontId="19" fillId="0" borderId="5" xfId="0" applyNumberFormat="1" applyFont="1" applyFill="1" applyBorder="1" applyAlignment="1">
      <alignment horizontal="center"/>
    </xf>
    <xf numFmtId="166" fontId="19" fillId="0" borderId="4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166" fontId="19" fillId="0" borderId="6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wrapText="1"/>
    </xf>
    <xf numFmtId="166" fontId="19" fillId="0" borderId="6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1" xfId="0" applyFont="1" applyFill="1" applyBorder="1"/>
    <xf numFmtId="16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justify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23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8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0</xdr:row>
      <xdr:rowOff>0</xdr:rowOff>
    </xdr:from>
    <xdr:to>
      <xdr:col>11</xdr:col>
      <xdr:colOff>1314450</xdr:colOff>
      <xdr:row>1</xdr:row>
      <xdr:rowOff>9525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1791950" y="0"/>
          <a:ext cx="2714625" cy="838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view="pageBreakPreview" topLeftCell="A4" zoomScaleNormal="100" zoomScaleSheetLayoutView="100" workbookViewId="0">
      <selection activeCell="E26" sqref="E26"/>
    </sheetView>
  </sheetViews>
  <sheetFormatPr defaultRowHeight="12.75"/>
  <cols>
    <col min="1" max="1" width="3.42578125" customWidth="1"/>
    <col min="2" max="2" width="41.28515625" customWidth="1"/>
    <col min="3" max="3" width="11" customWidth="1"/>
    <col min="4" max="4" width="10.28515625" customWidth="1"/>
    <col min="5" max="7" width="10.28515625" style="2" customWidth="1"/>
    <col min="8" max="8" width="11.85546875" customWidth="1"/>
    <col min="9" max="9" width="10.7109375" bestFit="1" customWidth="1"/>
  </cols>
  <sheetData>
    <row r="1" spans="1:9">
      <c r="B1" s="113"/>
      <c r="C1" s="200"/>
      <c r="D1" s="200"/>
      <c r="E1" s="200"/>
      <c r="F1" s="200"/>
      <c r="G1" s="200"/>
      <c r="H1" s="200"/>
      <c r="I1" s="113"/>
    </row>
    <row r="2" spans="1:9" ht="15.75" customHeight="1">
      <c r="B2" s="114" t="s">
        <v>115</v>
      </c>
      <c r="C2" s="114"/>
      <c r="F2" s="201" t="s">
        <v>203</v>
      </c>
      <c r="G2" s="202"/>
      <c r="H2" s="202"/>
    </row>
    <row r="3" spans="1:9" ht="1.5" customHeight="1">
      <c r="F3" s="202"/>
      <c r="G3" s="202"/>
      <c r="H3" s="202"/>
    </row>
    <row r="4" spans="1:9">
      <c r="B4" s="114" t="s">
        <v>116</v>
      </c>
      <c r="F4" s="202"/>
      <c r="G4" s="202"/>
      <c r="H4" s="202"/>
    </row>
    <row r="5" spans="1:9">
      <c r="F5" s="203"/>
      <c r="G5" s="203"/>
      <c r="H5" s="203"/>
    </row>
    <row r="6" spans="1:9" ht="15.75" customHeight="1">
      <c r="A6" s="197" t="s">
        <v>117</v>
      </c>
      <c r="B6" s="195" t="s">
        <v>118</v>
      </c>
      <c r="C6" s="198" t="s">
        <v>119</v>
      </c>
      <c r="D6" s="198"/>
      <c r="E6" s="198"/>
      <c r="F6" s="198"/>
      <c r="G6" s="198"/>
      <c r="H6" s="198"/>
    </row>
    <row r="7" spans="1:9">
      <c r="A7" s="197"/>
      <c r="B7" s="195"/>
      <c r="C7" s="198" t="s">
        <v>4</v>
      </c>
      <c r="D7" s="198" t="s">
        <v>120</v>
      </c>
      <c r="E7" s="198"/>
      <c r="F7" s="198"/>
      <c r="G7" s="198"/>
      <c r="H7" s="198"/>
    </row>
    <row r="8" spans="1:9">
      <c r="A8" s="197"/>
      <c r="B8" s="195"/>
      <c r="C8" s="198"/>
      <c r="D8" s="115">
        <v>2011</v>
      </c>
      <c r="E8" s="116">
        <v>2012</v>
      </c>
      <c r="F8" s="116">
        <v>2013</v>
      </c>
      <c r="G8" s="116">
        <v>2014</v>
      </c>
      <c r="H8" s="115">
        <v>2015</v>
      </c>
    </row>
    <row r="9" spans="1:9" ht="10.5" customHeight="1">
      <c r="A9" s="117">
        <v>1</v>
      </c>
      <c r="B9" s="117">
        <v>2</v>
      </c>
      <c r="C9" s="117">
        <v>3</v>
      </c>
      <c r="D9" s="117">
        <v>4</v>
      </c>
      <c r="E9" s="118">
        <v>5</v>
      </c>
      <c r="F9" s="118">
        <v>6</v>
      </c>
      <c r="G9" s="118">
        <v>7</v>
      </c>
      <c r="H9" s="117">
        <v>8</v>
      </c>
    </row>
    <row r="10" spans="1:9">
      <c r="A10" s="199">
        <v>1</v>
      </c>
      <c r="B10" s="119" t="s">
        <v>121</v>
      </c>
      <c r="C10" s="120">
        <f t="shared" ref="C10:H10" si="0">C16+C23+C31+C39+C46+C53</f>
        <v>231816.21424999999</v>
      </c>
      <c r="D10" s="120">
        <f t="shared" si="0"/>
        <v>24023.918099999999</v>
      </c>
      <c r="E10" s="120">
        <f t="shared" si="0"/>
        <v>10925.238149999999</v>
      </c>
      <c r="F10" s="120">
        <f t="shared" si="0"/>
        <v>46417.877999999997</v>
      </c>
      <c r="G10" s="120">
        <f t="shared" si="0"/>
        <v>78304.59</v>
      </c>
      <c r="H10" s="120">
        <f t="shared" si="0"/>
        <v>72144.59</v>
      </c>
    </row>
    <row r="11" spans="1:9">
      <c r="A11" s="199"/>
      <c r="B11" s="121" t="s">
        <v>122</v>
      </c>
      <c r="C11" s="122"/>
      <c r="D11" s="122"/>
      <c r="E11" s="123"/>
      <c r="F11" s="123"/>
      <c r="G11" s="123"/>
      <c r="H11" s="124"/>
    </row>
    <row r="12" spans="1:9">
      <c r="A12" s="199"/>
      <c r="B12" s="121" t="s">
        <v>37</v>
      </c>
      <c r="C12" s="122">
        <f>C19+C27+C35+C42+C49+C56</f>
        <v>5356.1720000000005</v>
      </c>
      <c r="D12" s="122">
        <f>D19+D27+D35+D42+D49+D56</f>
        <v>781.05499999999995</v>
      </c>
      <c r="E12" s="122">
        <f t="shared" ref="D12:H15" si="1">E19+E27+E35+E42+E49+E56</f>
        <v>1287.117</v>
      </c>
      <c r="F12" s="122">
        <f t="shared" si="1"/>
        <v>900</v>
      </c>
      <c r="G12" s="122">
        <f t="shared" si="1"/>
        <v>1116</v>
      </c>
      <c r="H12" s="122">
        <f t="shared" si="1"/>
        <v>1272</v>
      </c>
    </row>
    <row r="13" spans="1:9">
      <c r="A13" s="199"/>
      <c r="B13" s="121" t="s">
        <v>27</v>
      </c>
      <c r="C13" s="122">
        <f>C20+C28+C36+C43+C50+C57</f>
        <v>18154.796999999999</v>
      </c>
      <c r="D13" s="122">
        <f t="shared" si="1"/>
        <v>2202.9449999999997</v>
      </c>
      <c r="E13" s="122">
        <f t="shared" si="1"/>
        <v>2233.8519999999999</v>
      </c>
      <c r="F13" s="122">
        <f t="shared" si="1"/>
        <v>4406</v>
      </c>
      <c r="G13" s="122">
        <f t="shared" si="1"/>
        <v>4392</v>
      </c>
      <c r="H13" s="122">
        <f t="shared" si="1"/>
        <v>4920</v>
      </c>
    </row>
    <row r="14" spans="1:9">
      <c r="A14" s="199"/>
      <c r="B14" s="121" t="s">
        <v>56</v>
      </c>
      <c r="C14" s="122">
        <f>C21+C29+C37+C44+C51+C58</f>
        <v>78879.26225</v>
      </c>
      <c r="D14" s="122">
        <f t="shared" si="1"/>
        <v>11500.312100000003</v>
      </c>
      <c r="E14" s="122">
        <f t="shared" si="1"/>
        <v>4901.8921499999997</v>
      </c>
      <c r="F14" s="122">
        <f t="shared" si="1"/>
        <v>6415.8780000000006</v>
      </c>
      <c r="G14" s="122">
        <f t="shared" si="1"/>
        <v>29048.59</v>
      </c>
      <c r="H14" s="122">
        <f t="shared" si="1"/>
        <v>27012.59</v>
      </c>
      <c r="I14" s="125"/>
    </row>
    <row r="15" spans="1:9">
      <c r="A15" s="199"/>
      <c r="B15" s="121" t="s">
        <v>46</v>
      </c>
      <c r="C15" s="122">
        <f>C22+C30+C38+C45+C52+C59</f>
        <v>129425.98299999999</v>
      </c>
      <c r="D15" s="122">
        <f t="shared" si="1"/>
        <v>9539.6059999999998</v>
      </c>
      <c r="E15" s="122">
        <f>E22+E30+E38+E45+E52+E59</f>
        <v>2502.377</v>
      </c>
      <c r="F15" s="122">
        <f t="shared" si="1"/>
        <v>34696</v>
      </c>
      <c r="G15" s="122">
        <f t="shared" si="1"/>
        <v>43748</v>
      </c>
      <c r="H15" s="122">
        <f t="shared" si="1"/>
        <v>38940</v>
      </c>
    </row>
    <row r="16" spans="1:9">
      <c r="A16" s="199">
        <v>2</v>
      </c>
      <c r="B16" s="126" t="s">
        <v>123</v>
      </c>
      <c r="C16" s="191">
        <f>D16+E16+F16+G16+H16</f>
        <v>44273.523100000006</v>
      </c>
      <c r="D16" s="191">
        <f>D19+D20+D21+D22</f>
        <v>7146.7661000000016</v>
      </c>
      <c r="E16" s="191">
        <f>E19+E20+E21+E22</f>
        <v>3665.1019999999999</v>
      </c>
      <c r="F16" s="191">
        <f>F19+F20+F21+F22</f>
        <v>461.65500000000003</v>
      </c>
      <c r="G16" s="191">
        <f>G19+G20+G21+G22</f>
        <v>21950</v>
      </c>
      <c r="H16" s="189">
        <f>H19+H20+H21+H22</f>
        <v>11050</v>
      </c>
      <c r="I16" s="125"/>
    </row>
    <row r="17" spans="1:12">
      <c r="A17" s="199"/>
      <c r="B17" s="127" t="s">
        <v>124</v>
      </c>
      <c r="C17" s="192"/>
      <c r="D17" s="192"/>
      <c r="E17" s="192"/>
      <c r="F17" s="192"/>
      <c r="G17" s="192"/>
      <c r="H17" s="190"/>
    </row>
    <row r="18" spans="1:12">
      <c r="A18" s="199"/>
      <c r="B18" s="121" t="s">
        <v>122</v>
      </c>
      <c r="C18" s="123"/>
      <c r="D18" s="123"/>
      <c r="E18" s="123"/>
      <c r="F18" s="123"/>
      <c r="G18" s="123"/>
      <c r="H18" s="128"/>
    </row>
    <row r="19" spans="1:12">
      <c r="A19" s="199"/>
      <c r="B19" s="121" t="s">
        <v>37</v>
      </c>
      <c r="C19" s="123">
        <f>D19+E19+F19+G19+H19</f>
        <v>0</v>
      </c>
      <c r="D19" s="123">
        <f ca="1">модернизация!D11</f>
        <v>0</v>
      </c>
      <c r="E19" s="123">
        <f ca="1">модернизация!B50</f>
        <v>0</v>
      </c>
      <c r="F19" s="123">
        <v>0</v>
      </c>
      <c r="G19" s="123">
        <v>0</v>
      </c>
      <c r="H19" s="128">
        <v>0</v>
      </c>
      <c r="I19" s="129"/>
      <c r="L19" s="129"/>
    </row>
    <row r="20" spans="1:12">
      <c r="A20" s="199"/>
      <c r="B20" s="121" t="s">
        <v>27</v>
      </c>
      <c r="C20" s="123">
        <f>D20+E20+F20+G20+H20</f>
        <v>400</v>
      </c>
      <c r="D20" s="123">
        <f ca="1">модернизация!D11</f>
        <v>0</v>
      </c>
      <c r="E20" s="123">
        <f ca="1">модернизация!D50</f>
        <v>400</v>
      </c>
      <c r="F20" s="123">
        <v>0</v>
      </c>
      <c r="G20" s="123">
        <v>0</v>
      </c>
      <c r="H20" s="128">
        <v>0</v>
      </c>
    </row>
    <row r="21" spans="1:12">
      <c r="A21" s="199"/>
      <c r="B21" s="121" t="s">
        <v>56</v>
      </c>
      <c r="C21" s="123">
        <f>H21+G21+F21+E21+D21</f>
        <v>34793.2601</v>
      </c>
      <c r="D21" s="123">
        <f ca="1">модернизация!E11</f>
        <v>6312.6801000000014</v>
      </c>
      <c r="E21" s="123">
        <v>2018.925</v>
      </c>
      <c r="F21" s="123">
        <f ca="1">модернизация!E77</f>
        <v>461.65500000000003</v>
      </c>
      <c r="G21" s="123">
        <v>14950</v>
      </c>
      <c r="H21" s="128">
        <v>11050</v>
      </c>
      <c r="I21" s="130"/>
    </row>
    <row r="22" spans="1:12">
      <c r="A22" s="199"/>
      <c r="B22" s="121" t="s">
        <v>46</v>
      </c>
      <c r="C22" s="123">
        <f>H22+G22+F22+E22+D22</f>
        <v>9080.262999999999</v>
      </c>
      <c r="D22" s="123">
        <f ca="1">модернизация!F11</f>
        <v>834.08600000000001</v>
      </c>
      <c r="E22" s="123">
        <f ca="1">модернизация!F50</f>
        <v>1246.1769999999999</v>
      </c>
      <c r="F22" s="123">
        <v>0</v>
      </c>
      <c r="G22" s="123">
        <v>7000</v>
      </c>
      <c r="H22" s="128">
        <v>0</v>
      </c>
    </row>
    <row r="23" spans="1:12" ht="25.5">
      <c r="A23" s="193">
        <v>3</v>
      </c>
      <c r="B23" s="131" t="s">
        <v>125</v>
      </c>
      <c r="C23" s="191">
        <f>D23+E23+F23+G23+H23</f>
        <v>46532.209000000003</v>
      </c>
      <c r="D23" s="191">
        <f>D27+D28+D29+D30</f>
        <v>8136</v>
      </c>
      <c r="E23" s="191">
        <f>E27+E28+E29+E30</f>
        <v>5516.2089999999998</v>
      </c>
      <c r="F23" s="191">
        <f>F27+F28+F29+F30</f>
        <v>9000</v>
      </c>
      <c r="G23" s="191">
        <f>G27+G28+G29+G30</f>
        <v>11160</v>
      </c>
      <c r="H23" s="189">
        <f>H27+H28+H29+H30</f>
        <v>12720</v>
      </c>
    </row>
    <row r="24" spans="1:12">
      <c r="A24" s="193"/>
      <c r="B24" s="132" t="s">
        <v>126</v>
      </c>
      <c r="C24" s="196"/>
      <c r="D24" s="196"/>
      <c r="E24" s="196"/>
      <c r="F24" s="196"/>
      <c r="G24" s="196"/>
      <c r="H24" s="194"/>
    </row>
    <row r="25" spans="1:12">
      <c r="A25" s="193"/>
      <c r="B25" s="133" t="s">
        <v>127</v>
      </c>
      <c r="C25" s="192"/>
      <c r="D25" s="192"/>
      <c r="E25" s="192"/>
      <c r="F25" s="192"/>
      <c r="G25" s="192"/>
      <c r="H25" s="190"/>
    </row>
    <row r="26" spans="1:12">
      <c r="A26" s="193"/>
      <c r="B26" s="134" t="s">
        <v>122</v>
      </c>
      <c r="C26" s="123"/>
      <c r="D26" s="123"/>
      <c r="E26" s="123"/>
      <c r="F26" s="123"/>
      <c r="G26" s="123"/>
      <c r="H26" s="128"/>
    </row>
    <row r="27" spans="1:12">
      <c r="A27" s="193"/>
      <c r="B27" s="134" t="s">
        <v>37</v>
      </c>
      <c r="C27" s="123">
        <f>D27+E27+F27+G27+H27</f>
        <v>5356.1720000000005</v>
      </c>
      <c r="D27" s="123">
        <f ca="1">'молодые семьи'!D9</f>
        <v>781.05499999999995</v>
      </c>
      <c r="E27" s="123">
        <v>1287.117</v>
      </c>
      <c r="F27" s="123">
        <v>900</v>
      </c>
      <c r="G27" s="123">
        <v>1116</v>
      </c>
      <c r="H27" s="128">
        <v>1272</v>
      </c>
    </row>
    <row r="28" spans="1:12">
      <c r="A28" s="193"/>
      <c r="B28" s="134" t="s">
        <v>27</v>
      </c>
      <c r="C28" s="123">
        <f>D28+E28+F28+G28+H28</f>
        <v>9662.7970000000005</v>
      </c>
      <c r="D28" s="123">
        <f ca="1">'молодые семьи'!E9</f>
        <v>1252.9449999999999</v>
      </c>
      <c r="E28" s="123">
        <v>1833.8520000000001</v>
      </c>
      <c r="F28" s="123">
        <v>1800</v>
      </c>
      <c r="G28" s="123">
        <v>2232</v>
      </c>
      <c r="H28" s="128">
        <v>2544</v>
      </c>
    </row>
    <row r="29" spans="1:12">
      <c r="A29" s="193"/>
      <c r="B29" s="134" t="s">
        <v>56</v>
      </c>
      <c r="C29" s="123">
        <f>D29+E29+F29+G29+H29</f>
        <v>5240.6399999999994</v>
      </c>
      <c r="D29" s="123">
        <f ca="1">'молодые семьи'!F9</f>
        <v>813.6</v>
      </c>
      <c r="E29" s="123">
        <v>1139.04</v>
      </c>
      <c r="F29" s="123">
        <v>900</v>
      </c>
      <c r="G29" s="123">
        <v>1116</v>
      </c>
      <c r="H29" s="128">
        <v>1272</v>
      </c>
    </row>
    <row r="30" spans="1:12">
      <c r="A30" s="193"/>
      <c r="B30" s="134" t="s">
        <v>46</v>
      </c>
      <c r="C30" s="123">
        <f>D30+E30+F30+G30+H30</f>
        <v>26272.6</v>
      </c>
      <c r="D30" s="123">
        <f ca="1">'молодые семьи'!H9</f>
        <v>5288.4</v>
      </c>
      <c r="E30" s="123">
        <f ca="1">'молодые семьи'!H10</f>
        <v>1256.2</v>
      </c>
      <c r="F30" s="123">
        <v>5400</v>
      </c>
      <c r="G30" s="123">
        <v>6696</v>
      </c>
      <c r="H30" s="128">
        <v>7632</v>
      </c>
    </row>
    <row r="31" spans="1:12" ht="25.5">
      <c r="A31" s="193">
        <v>4</v>
      </c>
      <c r="B31" s="131" t="s">
        <v>128</v>
      </c>
      <c r="C31" s="191">
        <f>D31+E31+F31+G31+H31</f>
        <v>33969.599999999999</v>
      </c>
      <c r="D31" s="191">
        <f>D36+D37+D38</f>
        <v>4881.6000000000004</v>
      </c>
      <c r="E31" s="191">
        <f>E36+E37+E38</f>
        <v>0</v>
      </c>
      <c r="F31" s="191">
        <f>F36+F37+F38</f>
        <v>8424</v>
      </c>
      <c r="G31" s="191">
        <f>G36+G37+G38</f>
        <v>9792</v>
      </c>
      <c r="H31" s="189">
        <f>H36+H37+H38</f>
        <v>10872</v>
      </c>
    </row>
    <row r="32" spans="1:12">
      <c r="A32" s="193"/>
      <c r="B32" s="132" t="s">
        <v>129</v>
      </c>
      <c r="C32" s="196"/>
      <c r="D32" s="196"/>
      <c r="E32" s="196"/>
      <c r="F32" s="196"/>
      <c r="G32" s="196"/>
      <c r="H32" s="194"/>
    </row>
    <row r="33" spans="1:9" ht="25.5">
      <c r="A33" s="193"/>
      <c r="B33" s="133" t="s">
        <v>130</v>
      </c>
      <c r="C33" s="192"/>
      <c r="D33" s="192"/>
      <c r="E33" s="192"/>
      <c r="F33" s="192"/>
      <c r="G33" s="192"/>
      <c r="H33" s="190"/>
    </row>
    <row r="34" spans="1:9">
      <c r="A34" s="193"/>
      <c r="B34" s="134" t="s">
        <v>122</v>
      </c>
      <c r="C34" s="123"/>
      <c r="D34" s="123"/>
      <c r="E34" s="123"/>
      <c r="F34" s="123"/>
      <c r="G34" s="123"/>
      <c r="H34" s="128"/>
    </row>
    <row r="35" spans="1:9">
      <c r="A35" s="193"/>
      <c r="B35" s="134" t="s">
        <v>37</v>
      </c>
      <c r="C35" s="123">
        <f>D35+E35+F35+G35+H35</f>
        <v>0</v>
      </c>
      <c r="D35" s="123">
        <f ca="1">бюджетники!D9</f>
        <v>0</v>
      </c>
      <c r="E35" s="123">
        <f ca="1">бюджетники!D10</f>
        <v>0</v>
      </c>
      <c r="F35" s="123">
        <v>0</v>
      </c>
      <c r="G35" s="123">
        <v>0</v>
      </c>
      <c r="H35" s="128">
        <v>0</v>
      </c>
    </row>
    <row r="36" spans="1:9">
      <c r="A36" s="193"/>
      <c r="B36" s="134" t="s">
        <v>27</v>
      </c>
      <c r="C36" s="123">
        <f>D36+E36+F36+G36+H36</f>
        <v>7142</v>
      </c>
      <c r="D36" s="123">
        <f ca="1">бюджетники!E9</f>
        <v>950</v>
      </c>
      <c r="E36" s="123">
        <f ca="1">бюджетники!E10</f>
        <v>0</v>
      </c>
      <c r="F36" s="123">
        <v>1656</v>
      </c>
      <c r="G36" s="123">
        <v>2160</v>
      </c>
      <c r="H36" s="128">
        <v>2376</v>
      </c>
    </row>
    <row r="37" spans="1:9">
      <c r="A37" s="193"/>
      <c r="B37" s="134" t="s">
        <v>56</v>
      </c>
      <c r="C37" s="123">
        <f>D37+E37+F37+G37+H37</f>
        <v>3754.48</v>
      </c>
      <c r="D37" s="123">
        <f ca="1">бюджетники!F9</f>
        <v>514.48</v>
      </c>
      <c r="E37" s="123">
        <f ca="1">бюджетники!F10</f>
        <v>0</v>
      </c>
      <c r="F37" s="123">
        <v>972</v>
      </c>
      <c r="G37" s="123">
        <v>1080</v>
      </c>
      <c r="H37" s="128">
        <v>1188</v>
      </c>
    </row>
    <row r="38" spans="1:9">
      <c r="A38" s="193"/>
      <c r="B38" s="134" t="s">
        <v>46</v>
      </c>
      <c r="C38" s="123">
        <f>D38+E38+F38+G38+H38</f>
        <v>23073.119999999999</v>
      </c>
      <c r="D38" s="123">
        <f ca="1">бюджетники!H9</f>
        <v>3417.12</v>
      </c>
      <c r="E38" s="123">
        <f ca="1">бюджетники!H10</f>
        <v>0</v>
      </c>
      <c r="F38" s="123">
        <v>5796</v>
      </c>
      <c r="G38" s="123">
        <v>6552</v>
      </c>
      <c r="H38" s="128">
        <v>7308</v>
      </c>
    </row>
    <row r="39" spans="1:9">
      <c r="A39" s="193">
        <v>5</v>
      </c>
      <c r="B39" s="131" t="s">
        <v>131</v>
      </c>
      <c r="C39" s="191">
        <f>D39+E39+F39+G39+H39</f>
        <v>1147.7149999999999</v>
      </c>
      <c r="D39" s="191">
        <f>D42+D43+D44+D45</f>
        <v>101.404</v>
      </c>
      <c r="E39" s="191">
        <f>E42+E43+E44+E45</f>
        <v>0</v>
      </c>
      <c r="F39" s="191">
        <f>F42+F43+F44+F45</f>
        <v>1046.3109999999999</v>
      </c>
      <c r="G39" s="191">
        <f>G42+G43+G44+G45</f>
        <v>0</v>
      </c>
      <c r="H39" s="191">
        <f>H42+H43+H44+H45</f>
        <v>0</v>
      </c>
    </row>
    <row r="40" spans="1:9" ht="25.5">
      <c r="A40" s="193"/>
      <c r="B40" s="133" t="s">
        <v>132</v>
      </c>
      <c r="C40" s="192"/>
      <c r="D40" s="192"/>
      <c r="E40" s="192"/>
      <c r="F40" s="192"/>
      <c r="G40" s="192"/>
      <c r="H40" s="192"/>
    </row>
    <row r="41" spans="1:9">
      <c r="A41" s="193"/>
      <c r="B41" s="134" t="s">
        <v>122</v>
      </c>
      <c r="C41" s="123"/>
      <c r="D41" s="123"/>
      <c r="E41" s="123"/>
      <c r="F41" s="123"/>
      <c r="G41" s="123"/>
      <c r="H41" s="128"/>
    </row>
    <row r="42" spans="1:9">
      <c r="A42" s="193"/>
      <c r="B42" s="134" t="s">
        <v>37</v>
      </c>
      <c r="C42" s="123">
        <f>D42+E42+F42+G42+H42</f>
        <v>0</v>
      </c>
      <c r="D42" s="123">
        <f ca="1">'подготовка зем. уч.'!D9+'подготовка зем. уч.'!D33</f>
        <v>0</v>
      </c>
      <c r="E42" s="123">
        <f ca="1">'подготовка зем. уч.'!D11+'подготовка зем. уч.'!D35</f>
        <v>0</v>
      </c>
      <c r="F42" s="123">
        <f ca="1">'подготовка зем. уч.'!D17+'подготовка зем. уч.'!D37</f>
        <v>0</v>
      </c>
      <c r="G42" s="123">
        <f ca="1">'подготовка зем. уч.'!D24+'подготовка зем. уч.'!D39</f>
        <v>0</v>
      </c>
      <c r="H42" s="128">
        <f ca="1">'подготовка зем. уч.'!D28+'подготовка зем. уч.'!D41</f>
        <v>0</v>
      </c>
    </row>
    <row r="43" spans="1:9">
      <c r="A43" s="193"/>
      <c r="B43" s="134" t="s">
        <v>27</v>
      </c>
      <c r="C43" s="123">
        <f>D43+E43+F43+G43+H43</f>
        <v>950</v>
      </c>
      <c r="D43" s="123">
        <f ca="1">'подготовка зем. уч.'!E9+'подготовка зем. уч.'!E33</f>
        <v>0</v>
      </c>
      <c r="E43" s="123">
        <v>0</v>
      </c>
      <c r="F43" s="123">
        <f ca="1">'подготовка зем. уч.'!E17+'подготовка зем. уч.'!E37</f>
        <v>950</v>
      </c>
      <c r="G43" s="123">
        <f ca="1">'подготовка зем. уч.'!E24+'подготовка зем. уч.'!E39</f>
        <v>0</v>
      </c>
      <c r="H43" s="128">
        <f ca="1">'подготовка зем. уч.'!E28+'подготовка зем. уч.'!E41</f>
        <v>0</v>
      </c>
    </row>
    <row r="44" spans="1:9">
      <c r="A44" s="193"/>
      <c r="B44" s="134" t="s">
        <v>56</v>
      </c>
      <c r="C44" s="123">
        <f>D44+E44+F44+G44+H44</f>
        <v>197.715</v>
      </c>
      <c r="D44" s="123">
        <f ca="1">'подготовка зем. уч.'!F9+'подготовка зем. уч.'!F33</f>
        <v>101.404</v>
      </c>
      <c r="E44" s="123">
        <v>0</v>
      </c>
      <c r="F44" s="123">
        <f ca="1">'подготовка зем. уч.'!F17+'подготовка зем. уч.'!F37</f>
        <v>96.311000000000007</v>
      </c>
      <c r="G44" s="123">
        <f ca="1">'подготовка зем. уч.'!F24+'подготовка зем. уч.'!F39</f>
        <v>0</v>
      </c>
      <c r="H44" s="128">
        <f ca="1">'подготовка зем. уч.'!F28+'подготовка зем. уч.'!F41</f>
        <v>0</v>
      </c>
      <c r="I44" s="130"/>
    </row>
    <row r="45" spans="1:9">
      <c r="A45" s="193"/>
      <c r="B45" s="134" t="s">
        <v>46</v>
      </c>
      <c r="C45" s="123">
        <f>D45+E45+F45+G45+H45</f>
        <v>0</v>
      </c>
      <c r="D45" s="123">
        <f ca="1">'подготовка зем. уч.'!G9+'подготовка зем. уч.'!G33</f>
        <v>0</v>
      </c>
      <c r="E45" s="123">
        <f ca="1">'подготовка зем. уч.'!G11+'подготовка зем. уч.'!G35</f>
        <v>0</v>
      </c>
      <c r="F45" s="123">
        <f ca="1">'подготовка зем. уч.'!G17+'подготовка зем. уч.'!G37</f>
        <v>0</v>
      </c>
      <c r="G45" s="123">
        <f ca="1">'подготовка зем. уч.'!G24+'подготовка зем. уч.'!G39</f>
        <v>0</v>
      </c>
      <c r="H45" s="128">
        <f ca="1">'подготовка зем. уч.'!G28+'подготовка зем. уч.'!G41</f>
        <v>0</v>
      </c>
    </row>
    <row r="46" spans="1:9" ht="25.5">
      <c r="A46" s="193">
        <v>6</v>
      </c>
      <c r="B46" s="131" t="s">
        <v>133</v>
      </c>
      <c r="C46" s="191">
        <f>D46+E46+F46+G46+H46</f>
        <v>25893.167150000001</v>
      </c>
      <c r="D46" s="191">
        <f>D49+D50+D51+D52</f>
        <v>3758.1480000000006</v>
      </c>
      <c r="E46" s="191">
        <f>E49+E50+E51+E52</f>
        <v>1743.92715</v>
      </c>
      <c r="F46" s="191">
        <f>F49+F50+F51+F52</f>
        <v>985.91200000000015</v>
      </c>
      <c r="G46" s="191">
        <f>G49+G50+G51+G52</f>
        <v>8902.59</v>
      </c>
      <c r="H46" s="189">
        <f>H49+H50+H51+H52</f>
        <v>10502.59</v>
      </c>
    </row>
    <row r="47" spans="1:9" ht="25.5">
      <c r="A47" s="193"/>
      <c r="B47" s="133" t="s">
        <v>134</v>
      </c>
      <c r="C47" s="192"/>
      <c r="D47" s="192"/>
      <c r="E47" s="192"/>
      <c r="F47" s="192"/>
      <c r="G47" s="192"/>
      <c r="H47" s="190"/>
    </row>
    <row r="48" spans="1:9">
      <c r="A48" s="193"/>
      <c r="B48" s="134" t="s">
        <v>122</v>
      </c>
      <c r="C48" s="123"/>
      <c r="D48" s="123"/>
      <c r="E48" s="123"/>
      <c r="F48" s="123"/>
      <c r="G48" s="123"/>
      <c r="H48" s="128"/>
    </row>
    <row r="49" spans="1:11">
      <c r="A49" s="193"/>
      <c r="B49" s="134" t="s">
        <v>37</v>
      </c>
      <c r="C49" s="123">
        <f>D49+E49+F49+G49+H49</f>
        <v>0</v>
      </c>
      <c r="D49" s="123">
        <f ca="1">'переселение '!D11</f>
        <v>0</v>
      </c>
      <c r="E49" s="123">
        <f ca="1">'переселение '!D20</f>
        <v>0</v>
      </c>
      <c r="F49" s="123">
        <f ca="1">'переселение '!D30</f>
        <v>0</v>
      </c>
      <c r="G49" s="123">
        <v>0</v>
      </c>
      <c r="H49" s="128">
        <v>0</v>
      </c>
    </row>
    <row r="50" spans="1:11">
      <c r="A50" s="193"/>
      <c r="B50" s="134" t="s">
        <v>27</v>
      </c>
      <c r="C50" s="123">
        <f>D50+E50+F50+G50+H50</f>
        <v>0</v>
      </c>
      <c r="D50" s="123">
        <f ca="1">'переселение '!E11</f>
        <v>0</v>
      </c>
      <c r="E50" s="123">
        <f ca="1">'переселение '!E20</f>
        <v>0</v>
      </c>
      <c r="F50" s="123">
        <f ca="1">'переселение '!E30</f>
        <v>0</v>
      </c>
      <c r="G50" s="123">
        <v>0</v>
      </c>
      <c r="H50" s="128">
        <v>0</v>
      </c>
      <c r="K50" s="2"/>
    </row>
    <row r="51" spans="1:11">
      <c r="A51" s="193"/>
      <c r="B51" s="134" t="s">
        <v>56</v>
      </c>
      <c r="C51" s="123">
        <f>D51+E51+F51+G51+H51</f>
        <v>25893.167150000001</v>
      </c>
      <c r="D51" s="123">
        <f ca="1">'переселение '!F11</f>
        <v>3758.1480000000006</v>
      </c>
      <c r="E51" s="123">
        <f ca="1">'переселение '!F20</f>
        <v>1743.92715</v>
      </c>
      <c r="F51" s="123">
        <f ca="1">'переселение '!F30</f>
        <v>985.91200000000015</v>
      </c>
      <c r="G51" s="123">
        <v>8902.59</v>
      </c>
      <c r="H51" s="128">
        <v>10502.59</v>
      </c>
    </row>
    <row r="52" spans="1:11">
      <c r="A52" s="193"/>
      <c r="B52" s="134" t="s">
        <v>46</v>
      </c>
      <c r="C52" s="123">
        <f>D52+E52+F52+G52+H52</f>
        <v>0</v>
      </c>
      <c r="D52" s="123">
        <f ca="1">'переселение '!G11</f>
        <v>0</v>
      </c>
      <c r="E52" s="123">
        <f ca="1">'переселение '!G20</f>
        <v>0</v>
      </c>
      <c r="F52" s="123">
        <f ca="1">'переселение '!G30</f>
        <v>0</v>
      </c>
      <c r="G52" s="123">
        <v>0</v>
      </c>
      <c r="H52" s="128">
        <v>0</v>
      </c>
    </row>
    <row r="53" spans="1:11" ht="25.5">
      <c r="A53" s="193">
        <v>7</v>
      </c>
      <c r="B53" s="131" t="s">
        <v>135</v>
      </c>
      <c r="C53" s="191">
        <f>D53+E53+F53+G53+H53</f>
        <v>80000</v>
      </c>
      <c r="D53" s="191">
        <f>D56+D57+D58+D59</f>
        <v>0</v>
      </c>
      <c r="E53" s="191">
        <f>E56+E57+E58+E59</f>
        <v>0</v>
      </c>
      <c r="F53" s="191">
        <f>F56+F57+F58+F59</f>
        <v>26500</v>
      </c>
      <c r="G53" s="191">
        <f>G56+G57+G58+G59</f>
        <v>26500</v>
      </c>
      <c r="H53" s="189">
        <f>H56+H57+H58+H59</f>
        <v>27000</v>
      </c>
    </row>
    <row r="54" spans="1:11" ht="25.5">
      <c r="A54" s="193"/>
      <c r="B54" s="133" t="s">
        <v>136</v>
      </c>
      <c r="C54" s="192"/>
      <c r="D54" s="192"/>
      <c r="E54" s="192"/>
      <c r="F54" s="192"/>
      <c r="G54" s="192"/>
      <c r="H54" s="190"/>
    </row>
    <row r="55" spans="1:11">
      <c r="A55" s="193"/>
      <c r="B55" s="134" t="s">
        <v>122</v>
      </c>
      <c r="C55" s="123"/>
      <c r="D55" s="123"/>
      <c r="E55" s="123"/>
      <c r="F55" s="123"/>
      <c r="G55" s="123"/>
      <c r="H55" s="128"/>
    </row>
    <row r="56" spans="1:11">
      <c r="A56" s="193"/>
      <c r="B56" s="134" t="s">
        <v>37</v>
      </c>
      <c r="C56" s="123">
        <f>D56+E56+F56+G56+H56</f>
        <v>0</v>
      </c>
      <c r="D56" s="123">
        <f ca="1">'соц. найм.'!D9</f>
        <v>0</v>
      </c>
      <c r="E56" s="123">
        <f ca="1">'соц. найм.'!D11</f>
        <v>0</v>
      </c>
      <c r="F56" s="123">
        <v>0</v>
      </c>
      <c r="G56" s="123">
        <v>0</v>
      </c>
      <c r="H56" s="128">
        <v>0</v>
      </c>
    </row>
    <row r="57" spans="1:11">
      <c r="A57" s="193"/>
      <c r="B57" s="134" t="s">
        <v>27</v>
      </c>
      <c r="C57" s="123">
        <f>D57+E57+F57+G57+H57</f>
        <v>0</v>
      </c>
      <c r="D57" s="123">
        <f ca="1">'соц. найм.'!E9</f>
        <v>0</v>
      </c>
      <c r="E57" s="123">
        <f ca="1">'соц. найм.'!E11</f>
        <v>0</v>
      </c>
      <c r="F57" s="123">
        <v>0</v>
      </c>
      <c r="G57" s="123">
        <v>0</v>
      </c>
      <c r="H57" s="128">
        <v>0</v>
      </c>
    </row>
    <row r="58" spans="1:11">
      <c r="A58" s="193"/>
      <c r="B58" s="134" t="s">
        <v>56</v>
      </c>
      <c r="C58" s="123">
        <f>D58+E58+F58+G58+H58</f>
        <v>9000</v>
      </c>
      <c r="D58" s="123">
        <f ca="1">'соц. найм.'!F9</f>
        <v>0</v>
      </c>
      <c r="E58" s="123">
        <f ca="1">'соц. найм.'!F11</f>
        <v>0</v>
      </c>
      <c r="F58" s="123">
        <v>3000</v>
      </c>
      <c r="G58" s="123">
        <v>3000</v>
      </c>
      <c r="H58" s="128">
        <v>3000</v>
      </c>
    </row>
    <row r="59" spans="1:11">
      <c r="A59" s="193"/>
      <c r="B59" s="134" t="s">
        <v>46</v>
      </c>
      <c r="C59" s="123">
        <f>D59+E59+F59+G59+H59</f>
        <v>71000</v>
      </c>
      <c r="D59" s="123">
        <f ca="1">'соц. найм.'!G9</f>
        <v>0</v>
      </c>
      <c r="E59" s="123">
        <f ca="1">'соц. найм.'!G11</f>
        <v>0</v>
      </c>
      <c r="F59" s="123">
        <v>23500</v>
      </c>
      <c r="G59" s="123">
        <v>23500</v>
      </c>
      <c r="H59" s="128">
        <v>24000</v>
      </c>
    </row>
  </sheetData>
  <mergeCells count="50">
    <mergeCell ref="C1:H1"/>
    <mergeCell ref="C7:C8"/>
    <mergeCell ref="D7:H7"/>
    <mergeCell ref="F16:F17"/>
    <mergeCell ref="F2:H5"/>
    <mergeCell ref="E16:E17"/>
    <mergeCell ref="H16:H17"/>
    <mergeCell ref="D16:D17"/>
    <mergeCell ref="A6:A8"/>
    <mergeCell ref="C6:H6"/>
    <mergeCell ref="G16:G17"/>
    <mergeCell ref="C31:C33"/>
    <mergeCell ref="A16:A22"/>
    <mergeCell ref="A23:A30"/>
    <mergeCell ref="A10:A15"/>
    <mergeCell ref="G23:G25"/>
    <mergeCell ref="C23:C25"/>
    <mergeCell ref="D23:D25"/>
    <mergeCell ref="H39:H40"/>
    <mergeCell ref="E39:E40"/>
    <mergeCell ref="A31:A38"/>
    <mergeCell ref="G31:G33"/>
    <mergeCell ref="H31:H33"/>
    <mergeCell ref="G39:G40"/>
    <mergeCell ref="F39:F40"/>
    <mergeCell ref="H23:H25"/>
    <mergeCell ref="B6:B8"/>
    <mergeCell ref="F31:F33"/>
    <mergeCell ref="E23:E25"/>
    <mergeCell ref="D31:D33"/>
    <mergeCell ref="E31:E33"/>
    <mergeCell ref="F23:F25"/>
    <mergeCell ref="C16:C17"/>
    <mergeCell ref="A53:A59"/>
    <mergeCell ref="D39:D40"/>
    <mergeCell ref="C53:C54"/>
    <mergeCell ref="D53:D54"/>
    <mergeCell ref="A46:A52"/>
    <mergeCell ref="C46:C47"/>
    <mergeCell ref="A39:A45"/>
    <mergeCell ref="C39:C40"/>
    <mergeCell ref="D46:D47"/>
    <mergeCell ref="H53:H54"/>
    <mergeCell ref="G46:G47"/>
    <mergeCell ref="H46:H47"/>
    <mergeCell ref="E53:E54"/>
    <mergeCell ref="F53:F54"/>
    <mergeCell ref="G53:G54"/>
    <mergeCell ref="F46:F47"/>
    <mergeCell ref="E46:E47"/>
  </mergeCells>
  <phoneticPr fontId="2" type="noConversion"/>
  <pageMargins left="0" right="0" top="0" bottom="0.39370078740157483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M243"/>
  <sheetViews>
    <sheetView view="pageBreakPreview" topLeftCell="A94" zoomScale="75" zoomScaleNormal="100" zoomScaleSheetLayoutView="100" workbookViewId="0">
      <selection activeCell="G136" sqref="G136"/>
    </sheetView>
  </sheetViews>
  <sheetFormatPr defaultRowHeight="12.75"/>
  <cols>
    <col min="1" max="1" width="23.7109375" customWidth="1"/>
    <col min="2" max="2" width="65.7109375" customWidth="1"/>
    <col min="3" max="3" width="13.140625" customWidth="1"/>
    <col min="4" max="4" width="11.85546875" customWidth="1"/>
    <col min="5" max="5" width="13.42578125" customWidth="1"/>
    <col min="6" max="6" width="12.5703125" customWidth="1"/>
    <col min="7" max="7" width="11" customWidth="1"/>
    <col min="8" max="8" width="10.42578125" customWidth="1"/>
    <col min="9" max="9" width="11" customWidth="1"/>
    <col min="10" max="10" width="15.85546875" customWidth="1"/>
    <col min="12" max="12" width="20.7109375" customWidth="1"/>
    <col min="13" max="13" width="20" customWidth="1"/>
    <col min="14" max="14" width="7.140625" customWidth="1"/>
    <col min="15" max="15" width="10.5703125" customWidth="1"/>
    <col min="16" max="16" width="12.28515625" customWidth="1"/>
    <col min="17" max="18" width="13" customWidth="1"/>
    <col min="19" max="19" width="14" customWidth="1"/>
    <col min="20" max="20" width="10.140625" customWidth="1"/>
  </cols>
  <sheetData>
    <row r="1" spans="1:13" ht="65.25" customHeight="1">
      <c r="A1" s="209">
        <v>15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3" ht="78" customHeight="1">
      <c r="A2" s="2"/>
      <c r="B2" s="2"/>
      <c r="C2" s="2"/>
      <c r="D2" s="2"/>
      <c r="E2" s="91"/>
      <c r="F2" s="91"/>
      <c r="G2" s="91"/>
      <c r="H2" s="91"/>
      <c r="I2" s="210" t="s">
        <v>280</v>
      </c>
      <c r="J2" s="210"/>
      <c r="K2" s="210"/>
      <c r="L2" s="210"/>
    </row>
    <row r="3" spans="1:13">
      <c r="A3" s="2"/>
      <c r="B3" s="2"/>
      <c r="C3" s="2"/>
      <c r="D3" s="2"/>
      <c r="E3" s="212"/>
      <c r="F3" s="212"/>
      <c r="G3" s="212"/>
      <c r="H3" s="212"/>
      <c r="I3" s="212"/>
      <c r="J3" s="2"/>
    </row>
    <row r="4" spans="1:13" ht="15.75">
      <c r="A4" s="213" t="s">
        <v>10</v>
      </c>
      <c r="B4" s="213"/>
      <c r="C4" s="213"/>
      <c r="D4" s="213"/>
      <c r="E4" s="213"/>
      <c r="F4" s="213"/>
      <c r="G4" s="213"/>
      <c r="H4" s="213"/>
      <c r="I4" s="213"/>
      <c r="J4" s="2"/>
    </row>
    <row r="5" spans="1:13" ht="15.75">
      <c r="A5" s="214" t="s">
        <v>16</v>
      </c>
      <c r="B5" s="214"/>
      <c r="C5" s="214"/>
      <c r="D5" s="214"/>
      <c r="E5" s="214"/>
      <c r="F5" s="214"/>
      <c r="G5" s="214"/>
      <c r="H5" s="214"/>
      <c r="I5" s="214"/>
      <c r="J5" s="2"/>
    </row>
    <row r="6" spans="1:13">
      <c r="A6" s="3"/>
      <c r="B6" s="3"/>
      <c r="C6" s="3"/>
      <c r="D6" s="3"/>
      <c r="E6" s="3"/>
      <c r="F6" s="3"/>
      <c r="G6" s="3"/>
      <c r="H6" s="3"/>
      <c r="I6" s="3"/>
      <c r="J6" s="2"/>
    </row>
    <row r="7" spans="1:13" ht="15.75">
      <c r="A7" s="204" t="s">
        <v>0</v>
      </c>
      <c r="B7" s="208" t="s">
        <v>1</v>
      </c>
      <c r="C7" s="205" t="s">
        <v>2</v>
      </c>
      <c r="D7" s="205"/>
      <c r="E7" s="205"/>
      <c r="F7" s="205"/>
      <c r="G7" s="205"/>
      <c r="H7" s="205" t="s">
        <v>3</v>
      </c>
      <c r="I7" s="205"/>
      <c r="J7" s="211" t="s">
        <v>95</v>
      </c>
      <c r="K7" s="211" t="s">
        <v>96</v>
      </c>
      <c r="L7" s="211" t="s">
        <v>103</v>
      </c>
    </row>
    <row r="8" spans="1:13" ht="15.75">
      <c r="A8" s="204"/>
      <c r="B8" s="208"/>
      <c r="C8" s="205" t="s">
        <v>4</v>
      </c>
      <c r="D8" s="205"/>
      <c r="E8" s="205"/>
      <c r="F8" s="205"/>
      <c r="G8" s="205"/>
      <c r="H8" s="208" t="s">
        <v>26</v>
      </c>
      <c r="I8" s="206" t="s">
        <v>11</v>
      </c>
      <c r="J8" s="211"/>
      <c r="K8" s="211"/>
      <c r="L8" s="211"/>
    </row>
    <row r="9" spans="1:13" ht="47.25">
      <c r="A9" s="204"/>
      <c r="B9" s="208"/>
      <c r="C9" s="205"/>
      <c r="D9" s="6" t="s">
        <v>5</v>
      </c>
      <c r="E9" s="6" t="s">
        <v>6</v>
      </c>
      <c r="F9" s="6" t="s">
        <v>45</v>
      </c>
      <c r="G9" s="6" t="s">
        <v>7</v>
      </c>
      <c r="H9" s="208"/>
      <c r="I9" s="207"/>
      <c r="J9" s="211"/>
      <c r="K9" s="211"/>
      <c r="L9" s="211"/>
    </row>
    <row r="10" spans="1:13" ht="15.75">
      <c r="A10" s="25">
        <v>1</v>
      </c>
      <c r="B10" s="4">
        <v>2</v>
      </c>
      <c r="C10" s="5">
        <v>3</v>
      </c>
      <c r="D10" s="4">
        <v>5</v>
      </c>
      <c r="E10" s="4">
        <v>6</v>
      </c>
      <c r="F10" s="4">
        <v>7</v>
      </c>
      <c r="G10" s="4">
        <v>8</v>
      </c>
      <c r="H10" s="4">
        <v>9</v>
      </c>
      <c r="I10" s="26">
        <v>10</v>
      </c>
      <c r="J10" s="4">
        <v>11</v>
      </c>
      <c r="K10" s="4">
        <v>12</v>
      </c>
      <c r="L10" s="4">
        <v>13</v>
      </c>
    </row>
    <row r="11" spans="1:13" ht="15.75">
      <c r="A11" s="220" t="s">
        <v>17</v>
      </c>
      <c r="B11" s="221"/>
      <c r="C11" s="168">
        <f>D11+E11+F11+G11</f>
        <v>7146.7661000000016</v>
      </c>
      <c r="D11" s="168">
        <f>D12+D26+D37+D39</f>
        <v>0</v>
      </c>
      <c r="E11" s="168">
        <f>E12+E26+E37+E39</f>
        <v>6312.6801000000014</v>
      </c>
      <c r="F11" s="168">
        <f>F12+F26+F37+F39</f>
        <v>834.08600000000001</v>
      </c>
      <c r="G11" s="168">
        <f>G12+G26+G37+G39</f>
        <v>0</v>
      </c>
      <c r="H11" s="168">
        <f>H12+H26+H37+H39</f>
        <v>0</v>
      </c>
      <c r="I11" s="169">
        <v>25</v>
      </c>
      <c r="J11" s="170"/>
      <c r="K11" s="171"/>
      <c r="L11" s="171"/>
    </row>
    <row r="12" spans="1:13" ht="32.25" customHeight="1">
      <c r="A12" s="222" t="s">
        <v>8</v>
      </c>
      <c r="B12" s="11" t="s">
        <v>12</v>
      </c>
      <c r="C12" s="10">
        <f>C13+C14+C16+C15+C17+C18+C19+C20+C21+C22+C23+C24+C25</f>
        <v>2225.0439999999999</v>
      </c>
      <c r="D12" s="10">
        <f>D13+D14+D16+D15+D17+D18+D19+D20+D21+D22+D23+D24+D25</f>
        <v>0</v>
      </c>
      <c r="E12" s="10">
        <f>E13+E14+E16+E15+E17+E18+E19+E20+E21+E22+E23+E24+E25</f>
        <v>1390.9580000000001</v>
      </c>
      <c r="F12" s="10">
        <f>F13+F14+F16+F15+F17+F18+F19+F20+F21+F22+F23+F24+F25</f>
        <v>834.08600000000001</v>
      </c>
      <c r="G12" s="10">
        <f>G13+G14+G16+G15+G17+G18+G19+G20+G21+G22</f>
        <v>0</v>
      </c>
      <c r="H12" s="10">
        <f>H13+H14+H16+H15+H17+H18+H19+H20+H21+H22</f>
        <v>0</v>
      </c>
      <c r="I12" s="31"/>
      <c r="J12" s="29"/>
      <c r="K12" s="70"/>
      <c r="L12" s="70"/>
      <c r="M12" s="125"/>
    </row>
    <row r="13" spans="1:13" s="2" customFormat="1" ht="33.75" customHeight="1">
      <c r="A13" s="222"/>
      <c r="B13" s="13" t="s">
        <v>155</v>
      </c>
      <c r="C13" s="7">
        <f>D13+E13+F13+G13</f>
        <v>230.12100000000001</v>
      </c>
      <c r="D13" s="7">
        <v>0</v>
      </c>
      <c r="E13" s="7">
        <v>230.12100000000001</v>
      </c>
      <c r="F13" s="7">
        <v>0</v>
      </c>
      <c r="G13" s="7">
        <v>0</v>
      </c>
      <c r="H13" s="7"/>
      <c r="I13" s="31"/>
      <c r="J13" s="98" t="s">
        <v>110</v>
      </c>
      <c r="K13" s="98" t="s">
        <v>106</v>
      </c>
      <c r="L13" s="98" t="s">
        <v>107</v>
      </c>
    </row>
    <row r="14" spans="1:13" s="2" customFormat="1" ht="31.5">
      <c r="A14" s="222"/>
      <c r="B14" s="13" t="s">
        <v>156</v>
      </c>
      <c r="C14" s="7">
        <f>D14+E14+F14+G14</f>
        <v>611.37800000000004</v>
      </c>
      <c r="D14" s="7">
        <v>0</v>
      </c>
      <c r="E14" s="7">
        <v>611.37800000000004</v>
      </c>
      <c r="F14" s="7">
        <v>0</v>
      </c>
      <c r="G14" s="7">
        <v>0</v>
      </c>
      <c r="H14" s="7"/>
      <c r="I14" s="31"/>
      <c r="J14" s="98" t="s">
        <v>110</v>
      </c>
      <c r="K14" s="98" t="s">
        <v>106</v>
      </c>
      <c r="L14" s="98" t="s">
        <v>107</v>
      </c>
      <c r="M14" s="141"/>
    </row>
    <row r="15" spans="1:13" s="2" customFormat="1" ht="15.75">
      <c r="A15" s="222"/>
      <c r="B15" s="13" t="s">
        <v>175</v>
      </c>
      <c r="C15" s="7">
        <f>D15+E15+F15+G15</f>
        <v>184.255</v>
      </c>
      <c r="D15" s="7">
        <v>0</v>
      </c>
      <c r="E15" s="7">
        <v>184.255</v>
      </c>
      <c r="F15" s="7">
        <v>0</v>
      </c>
      <c r="G15" s="7">
        <v>0</v>
      </c>
      <c r="H15" s="7"/>
      <c r="I15" s="31"/>
      <c r="J15" s="98" t="s">
        <v>110</v>
      </c>
      <c r="K15" s="98" t="s">
        <v>106</v>
      </c>
      <c r="L15" s="98" t="s">
        <v>107</v>
      </c>
      <c r="M15" s="140"/>
    </row>
    <row r="16" spans="1:13" s="2" customFormat="1" ht="15.75">
      <c r="A16" s="222"/>
      <c r="B16" s="13" t="s">
        <v>157</v>
      </c>
      <c r="C16" s="7">
        <f>D16+E16+F16+G16</f>
        <v>365.20400000000001</v>
      </c>
      <c r="D16" s="7">
        <v>0</v>
      </c>
      <c r="E16" s="7">
        <v>365.20400000000001</v>
      </c>
      <c r="F16" s="7">
        <v>0</v>
      </c>
      <c r="G16" s="7">
        <v>0</v>
      </c>
      <c r="H16" s="7"/>
      <c r="I16" s="31"/>
      <c r="J16" s="98" t="s">
        <v>110</v>
      </c>
      <c r="K16" s="98" t="s">
        <v>106</v>
      </c>
      <c r="L16" s="98" t="s">
        <v>107</v>
      </c>
    </row>
    <row r="17" spans="1:12" s="2" customFormat="1" ht="48.75" customHeight="1">
      <c r="A17" s="222"/>
      <c r="B17" s="13" t="s">
        <v>183</v>
      </c>
      <c r="C17" s="7">
        <f t="shared" ref="C17:C25" si="0">D17+E17+F17+G17</f>
        <v>115.581</v>
      </c>
      <c r="D17" s="7">
        <v>0</v>
      </c>
      <c r="E17" s="7">
        <v>0</v>
      </c>
      <c r="F17" s="7">
        <v>115.581</v>
      </c>
      <c r="G17" s="7">
        <v>0</v>
      </c>
      <c r="H17" s="7"/>
      <c r="I17" s="31"/>
      <c r="J17" s="98"/>
      <c r="K17" s="98"/>
      <c r="L17" s="98"/>
    </row>
    <row r="18" spans="1:12" s="2" customFormat="1" ht="48.75" customHeight="1">
      <c r="A18" s="222"/>
      <c r="B18" s="13" t="s">
        <v>188</v>
      </c>
      <c r="C18" s="7">
        <f t="shared" si="0"/>
        <v>262.774</v>
      </c>
      <c r="D18" s="7">
        <v>0</v>
      </c>
      <c r="E18" s="7">
        <v>0</v>
      </c>
      <c r="F18" s="7">
        <v>262.774</v>
      </c>
      <c r="G18" s="7">
        <v>0</v>
      </c>
      <c r="H18" s="7"/>
      <c r="I18" s="31"/>
      <c r="J18" s="98"/>
      <c r="K18" s="98"/>
      <c r="L18" s="98"/>
    </row>
    <row r="19" spans="1:12" s="2" customFormat="1" ht="17.25" customHeight="1">
      <c r="A19" s="222"/>
      <c r="B19" s="13" t="s">
        <v>184</v>
      </c>
      <c r="C19" s="7">
        <f t="shared" si="0"/>
        <v>62.755000000000003</v>
      </c>
      <c r="D19" s="7">
        <v>0</v>
      </c>
      <c r="E19" s="7">
        <v>0</v>
      </c>
      <c r="F19" s="7">
        <v>62.755000000000003</v>
      </c>
      <c r="G19" s="7">
        <v>0</v>
      </c>
      <c r="H19" s="7"/>
      <c r="I19" s="31"/>
      <c r="J19" s="98"/>
      <c r="K19" s="98"/>
      <c r="L19" s="98"/>
    </row>
    <row r="20" spans="1:12" s="2" customFormat="1" ht="15.75">
      <c r="A20" s="222"/>
      <c r="B20" s="13" t="s">
        <v>185</v>
      </c>
      <c r="C20" s="7">
        <f t="shared" si="0"/>
        <v>47.396999999999998</v>
      </c>
      <c r="D20" s="7">
        <v>0</v>
      </c>
      <c r="E20" s="7">
        <v>0</v>
      </c>
      <c r="F20" s="7">
        <v>47.396999999999998</v>
      </c>
      <c r="G20" s="7">
        <v>0</v>
      </c>
      <c r="H20" s="7"/>
      <c r="I20" s="31"/>
      <c r="J20" s="98"/>
      <c r="K20" s="98"/>
      <c r="L20" s="98"/>
    </row>
    <row r="21" spans="1:12" s="2" customFormat="1" ht="17.25" customHeight="1">
      <c r="A21" s="222"/>
      <c r="B21" s="13" t="s">
        <v>186</v>
      </c>
      <c r="C21" s="7">
        <f t="shared" si="0"/>
        <v>13.113</v>
      </c>
      <c r="D21" s="7">
        <v>0</v>
      </c>
      <c r="E21" s="7">
        <v>0</v>
      </c>
      <c r="F21" s="7">
        <v>13.113</v>
      </c>
      <c r="G21" s="7">
        <v>0</v>
      </c>
      <c r="H21" s="7"/>
      <c r="I21" s="31"/>
      <c r="J21" s="98"/>
      <c r="K21" s="98"/>
      <c r="L21" s="98"/>
    </row>
    <row r="22" spans="1:12" s="2" customFormat="1" ht="15.75">
      <c r="A22" s="222"/>
      <c r="B22" s="13" t="s">
        <v>187</v>
      </c>
      <c r="C22" s="7">
        <f t="shared" si="0"/>
        <v>14.337999999999999</v>
      </c>
      <c r="D22" s="7">
        <v>0</v>
      </c>
      <c r="E22" s="7">
        <v>0</v>
      </c>
      <c r="F22" s="7">
        <v>14.337999999999999</v>
      </c>
      <c r="G22" s="7">
        <v>0</v>
      </c>
      <c r="H22" s="7"/>
      <c r="I22" s="31"/>
      <c r="J22" s="98"/>
      <c r="K22" s="98"/>
      <c r="L22" s="98"/>
    </row>
    <row r="23" spans="1:12" s="2" customFormat="1" ht="15.75">
      <c r="A23" s="222"/>
      <c r="B23" s="13" t="s">
        <v>189</v>
      </c>
      <c r="C23" s="7">
        <f t="shared" si="0"/>
        <v>30.875</v>
      </c>
      <c r="D23" s="7">
        <v>0</v>
      </c>
      <c r="E23" s="7">
        <v>0</v>
      </c>
      <c r="F23" s="7">
        <v>30.875</v>
      </c>
      <c r="G23" s="7">
        <v>0</v>
      </c>
      <c r="H23" s="7"/>
      <c r="I23" s="31"/>
      <c r="J23" s="98"/>
      <c r="K23" s="98"/>
      <c r="L23" s="98"/>
    </row>
    <row r="24" spans="1:12" s="2" customFormat="1" ht="47.25">
      <c r="A24" s="222"/>
      <c r="B24" s="13" t="s">
        <v>190</v>
      </c>
      <c r="C24" s="7">
        <f t="shared" si="0"/>
        <v>272.88799999999998</v>
      </c>
      <c r="D24" s="7">
        <v>0</v>
      </c>
      <c r="E24" s="7">
        <v>0</v>
      </c>
      <c r="F24" s="7">
        <v>272.88799999999998</v>
      </c>
      <c r="G24" s="7">
        <v>0</v>
      </c>
      <c r="H24" s="7"/>
      <c r="I24" s="31"/>
      <c r="J24" s="98"/>
      <c r="K24" s="98"/>
      <c r="L24" s="98"/>
    </row>
    <row r="25" spans="1:12" s="2" customFormat="1" ht="15.75">
      <c r="A25" s="222"/>
      <c r="B25" s="13" t="s">
        <v>191</v>
      </c>
      <c r="C25" s="7">
        <f t="shared" si="0"/>
        <v>14.365</v>
      </c>
      <c r="D25" s="7">
        <v>0</v>
      </c>
      <c r="E25" s="7">
        <v>0</v>
      </c>
      <c r="F25" s="7">
        <v>14.365</v>
      </c>
      <c r="G25" s="7">
        <v>0</v>
      </c>
      <c r="H25" s="7"/>
      <c r="I25" s="31"/>
      <c r="J25" s="98"/>
      <c r="K25" s="98"/>
      <c r="L25" s="98"/>
    </row>
    <row r="26" spans="1:12" s="2" customFormat="1" ht="47.25">
      <c r="A26" s="222"/>
      <c r="B26" s="11" t="s">
        <v>13</v>
      </c>
      <c r="C26" s="10">
        <f>C27+C28+C30+C31+C32+C33+C34+C35+C29</f>
        <v>4433.2671000000009</v>
      </c>
      <c r="D26" s="10">
        <f>D27+D28+D30+D31+D32+D33+D34+D35</f>
        <v>0</v>
      </c>
      <c r="E26" s="10">
        <f>E27+E28+E30+E31+E32+E33+E34+E35+E29</f>
        <v>4433.2671000000009</v>
      </c>
      <c r="F26" s="10">
        <f>F27+F28+F30+F31+F32+F33+F34+F35+F29</f>
        <v>0</v>
      </c>
      <c r="G26" s="10">
        <f>G27+G28+G30+G31+G32+G33+G34+G35+G29</f>
        <v>0</v>
      </c>
      <c r="H26" s="10">
        <f>H27+H28+H30+H31+H32+H33+H34+H35+H29</f>
        <v>0</v>
      </c>
      <c r="I26" s="31"/>
      <c r="J26" s="98"/>
      <c r="K26" s="98"/>
      <c r="L26" s="98"/>
    </row>
    <row r="27" spans="1:12" s="2" customFormat="1" ht="15.75">
      <c r="A27" s="222"/>
      <c r="B27" s="13" t="s">
        <v>153</v>
      </c>
      <c r="C27" s="7">
        <f t="shared" ref="C27:C35" si="1">D27+E27+F27+G27</f>
        <v>1495.615</v>
      </c>
      <c r="D27" s="7">
        <v>0</v>
      </c>
      <c r="E27" s="14">
        <v>1495.615</v>
      </c>
      <c r="F27" s="7">
        <v>0</v>
      </c>
      <c r="G27" s="7">
        <v>0</v>
      </c>
      <c r="H27" s="7"/>
      <c r="I27" s="31"/>
      <c r="J27" s="98" t="s">
        <v>108</v>
      </c>
      <c r="K27" s="98" t="s">
        <v>106</v>
      </c>
      <c r="L27" s="98" t="s">
        <v>109</v>
      </c>
    </row>
    <row r="28" spans="1:12" s="2" customFormat="1" ht="18.75" customHeight="1">
      <c r="A28" s="222"/>
      <c r="B28" s="13" t="s">
        <v>152</v>
      </c>
      <c r="C28" s="7">
        <f t="shared" si="1"/>
        <v>303.82100000000003</v>
      </c>
      <c r="D28" s="7">
        <v>0</v>
      </c>
      <c r="E28" s="7">
        <v>303.82100000000003</v>
      </c>
      <c r="F28" s="7">
        <v>0</v>
      </c>
      <c r="G28" s="7">
        <v>0</v>
      </c>
      <c r="H28" s="7"/>
      <c r="I28" s="31"/>
      <c r="J28" s="98" t="s">
        <v>110</v>
      </c>
      <c r="K28" s="98" t="s">
        <v>106</v>
      </c>
      <c r="L28" s="98" t="s">
        <v>107</v>
      </c>
    </row>
    <row r="29" spans="1:12" s="2" customFormat="1" ht="15.75">
      <c r="A29" s="222"/>
      <c r="B29" s="13" t="s">
        <v>154</v>
      </c>
      <c r="C29" s="7">
        <f t="shared" si="1"/>
        <v>199</v>
      </c>
      <c r="D29" s="7">
        <v>0</v>
      </c>
      <c r="E29" s="7">
        <v>199</v>
      </c>
      <c r="F29" s="7">
        <v>0</v>
      </c>
      <c r="G29" s="7">
        <v>0</v>
      </c>
      <c r="H29" s="7"/>
      <c r="I29" s="31"/>
      <c r="J29" s="98" t="s">
        <v>110</v>
      </c>
      <c r="K29" s="98" t="s">
        <v>106</v>
      </c>
      <c r="L29" s="98" t="s">
        <v>107</v>
      </c>
    </row>
    <row r="30" spans="1:12" s="2" customFormat="1" ht="17.25" customHeight="1">
      <c r="A30" s="222"/>
      <c r="B30" s="13" t="s">
        <v>113</v>
      </c>
      <c r="C30" s="7">
        <f t="shared" si="1"/>
        <v>16.452000000000002</v>
      </c>
      <c r="D30" s="7">
        <v>0</v>
      </c>
      <c r="E30" s="7">
        <v>16.452000000000002</v>
      </c>
      <c r="F30" s="7">
        <v>0</v>
      </c>
      <c r="G30" s="7">
        <v>0</v>
      </c>
      <c r="H30" s="7"/>
      <c r="I30" s="31"/>
      <c r="J30" s="98" t="s">
        <v>105</v>
      </c>
      <c r="K30" s="98" t="s">
        <v>106</v>
      </c>
      <c r="L30" s="98" t="s">
        <v>107</v>
      </c>
    </row>
    <row r="31" spans="1:12" s="2" customFormat="1" ht="15.75">
      <c r="A31" s="222"/>
      <c r="B31" s="13" t="s">
        <v>158</v>
      </c>
      <c r="C31" s="7">
        <f t="shared" si="1"/>
        <v>43.424999999999997</v>
      </c>
      <c r="D31" s="7">
        <v>0</v>
      </c>
      <c r="E31" s="7">
        <v>43.424999999999997</v>
      </c>
      <c r="F31" s="7">
        <v>0</v>
      </c>
      <c r="G31" s="7">
        <v>0</v>
      </c>
      <c r="H31" s="7"/>
      <c r="I31" s="31"/>
      <c r="J31" s="98" t="s">
        <v>105</v>
      </c>
      <c r="K31" s="98" t="s">
        <v>106</v>
      </c>
      <c r="L31" s="98" t="s">
        <v>107</v>
      </c>
    </row>
    <row r="32" spans="1:12" s="2" customFormat="1" ht="31.5">
      <c r="A32" s="222"/>
      <c r="B32" s="13" t="s">
        <v>159</v>
      </c>
      <c r="C32" s="7">
        <f t="shared" si="1"/>
        <v>99.447000000000003</v>
      </c>
      <c r="D32" s="7">
        <v>0</v>
      </c>
      <c r="E32" s="7">
        <v>99.447000000000003</v>
      </c>
      <c r="F32" s="7">
        <v>0</v>
      </c>
      <c r="G32" s="7">
        <v>0</v>
      </c>
      <c r="H32" s="7"/>
      <c r="I32" s="31"/>
      <c r="J32" s="98" t="s">
        <v>105</v>
      </c>
      <c r="K32" s="98" t="s">
        <v>106</v>
      </c>
      <c r="L32" s="98" t="s">
        <v>107</v>
      </c>
    </row>
    <row r="33" spans="1:12" s="2" customFormat="1" ht="15.75">
      <c r="A33" s="222"/>
      <c r="B33" s="13" t="s">
        <v>114</v>
      </c>
      <c r="C33" s="7">
        <f t="shared" si="1"/>
        <v>9.0911000000000008</v>
      </c>
      <c r="D33" s="7">
        <v>0</v>
      </c>
      <c r="E33" s="172">
        <v>9.0911000000000008</v>
      </c>
      <c r="F33" s="7">
        <v>0</v>
      </c>
      <c r="G33" s="7">
        <v>0</v>
      </c>
      <c r="H33" s="7"/>
      <c r="I33" s="31"/>
      <c r="J33" s="98" t="s">
        <v>105</v>
      </c>
      <c r="K33" s="98" t="s">
        <v>106</v>
      </c>
      <c r="L33" s="98" t="s">
        <v>107</v>
      </c>
    </row>
    <row r="34" spans="1:12" s="2" customFormat="1" ht="31.5">
      <c r="A34" s="222"/>
      <c r="B34" s="13" t="s">
        <v>160</v>
      </c>
      <c r="C34" s="7">
        <f t="shared" si="1"/>
        <v>20</v>
      </c>
      <c r="D34" s="7">
        <v>0</v>
      </c>
      <c r="E34" s="7">
        <v>20</v>
      </c>
      <c r="F34" s="7">
        <v>0</v>
      </c>
      <c r="G34" s="7">
        <v>0</v>
      </c>
      <c r="H34" s="7"/>
      <c r="I34" s="31"/>
      <c r="J34" s="98" t="s">
        <v>105</v>
      </c>
      <c r="K34" s="98" t="s">
        <v>106</v>
      </c>
      <c r="L34" s="98" t="s">
        <v>107</v>
      </c>
    </row>
    <row r="35" spans="1:12" s="2" customFormat="1" ht="31.5">
      <c r="A35" s="222"/>
      <c r="B35" s="13" t="s">
        <v>182</v>
      </c>
      <c r="C35" s="7">
        <f t="shared" si="1"/>
        <v>2246.4160000000002</v>
      </c>
      <c r="D35" s="7">
        <v>0</v>
      </c>
      <c r="E35" s="7">
        <v>2246.4160000000002</v>
      </c>
      <c r="F35" s="7">
        <v>0</v>
      </c>
      <c r="G35" s="7">
        <v>0</v>
      </c>
      <c r="H35" s="7"/>
      <c r="I35" s="31"/>
      <c r="J35" s="98" t="s">
        <v>108</v>
      </c>
      <c r="K35" s="98" t="s">
        <v>106</v>
      </c>
      <c r="L35" s="98" t="s">
        <v>107</v>
      </c>
    </row>
    <row r="36" spans="1:12" s="2" customFormat="1" ht="46.5" customHeight="1">
      <c r="A36" s="223">
        <v>16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24"/>
    </row>
    <row r="37" spans="1:12" s="2" customFormat="1" ht="15.75">
      <c r="A37" s="222"/>
      <c r="B37" s="11" t="s">
        <v>14</v>
      </c>
      <c r="C37" s="10">
        <f>C38</f>
        <v>24.664000000000001</v>
      </c>
      <c r="D37" s="10">
        <v>0</v>
      </c>
      <c r="E37" s="10">
        <f>E38</f>
        <v>24.664000000000001</v>
      </c>
      <c r="F37" s="10">
        <f>F38</f>
        <v>0</v>
      </c>
      <c r="G37" s="10">
        <v>0</v>
      </c>
      <c r="H37" s="10">
        <v>0</v>
      </c>
      <c r="I37" s="32"/>
      <c r="J37" s="98"/>
      <c r="K37" s="98"/>
      <c r="L37" s="98"/>
    </row>
    <row r="38" spans="1:12" s="2" customFormat="1" ht="31.5">
      <c r="A38" s="222"/>
      <c r="B38" s="135" t="s">
        <v>178</v>
      </c>
      <c r="C38" s="7">
        <f t="shared" ref="C38:C44" si="2">D38+E38+F38+G38</f>
        <v>24.664000000000001</v>
      </c>
      <c r="D38" s="7">
        <v>0</v>
      </c>
      <c r="E38" s="7">
        <v>24.664000000000001</v>
      </c>
      <c r="F38" s="7">
        <v>0</v>
      </c>
      <c r="G38" s="7">
        <v>0</v>
      </c>
      <c r="H38" s="7"/>
      <c r="I38" s="136"/>
      <c r="J38" s="137"/>
      <c r="K38" s="137"/>
      <c r="L38" s="98" t="s">
        <v>174</v>
      </c>
    </row>
    <row r="39" spans="1:12" s="2" customFormat="1" ht="15.75">
      <c r="A39" s="222"/>
      <c r="B39" s="11" t="s">
        <v>15</v>
      </c>
      <c r="C39" s="10">
        <f t="shared" si="2"/>
        <v>463.791</v>
      </c>
      <c r="D39" s="10">
        <f>D42+D44+D43+D40+D41</f>
        <v>0</v>
      </c>
      <c r="E39" s="10">
        <f>E42+E44+E43+E40+E41</f>
        <v>463.791</v>
      </c>
      <c r="F39" s="10">
        <f>F42+F44+F43+F40+F41</f>
        <v>0</v>
      </c>
      <c r="G39" s="10">
        <f>G42+G44+G43+G40+G41</f>
        <v>0</v>
      </c>
      <c r="H39" s="10">
        <f>H42+H44+H43+H40+H41</f>
        <v>0</v>
      </c>
      <c r="I39" s="27"/>
      <c r="J39" s="98"/>
      <c r="K39" s="98"/>
      <c r="L39" s="98"/>
    </row>
    <row r="40" spans="1:12" s="2" customFormat="1" ht="31.5" customHeight="1">
      <c r="A40" s="222"/>
      <c r="B40" s="6" t="s">
        <v>176</v>
      </c>
      <c r="C40" s="7">
        <f t="shared" si="2"/>
        <v>325.24599999999998</v>
      </c>
      <c r="D40" s="7">
        <v>0</v>
      </c>
      <c r="E40" s="7">
        <v>325.24599999999998</v>
      </c>
      <c r="F40" s="7">
        <v>0</v>
      </c>
      <c r="G40" s="7">
        <v>0</v>
      </c>
      <c r="H40" s="7"/>
      <c r="I40" s="27"/>
      <c r="J40" s="98" t="s">
        <v>105</v>
      </c>
      <c r="K40" s="98" t="s">
        <v>106</v>
      </c>
      <c r="L40" s="98" t="s">
        <v>111</v>
      </c>
    </row>
    <row r="41" spans="1:12" s="2" customFormat="1" ht="47.25">
      <c r="A41" s="222"/>
      <c r="B41" s="6" t="s">
        <v>177</v>
      </c>
      <c r="C41" s="7">
        <f t="shared" si="2"/>
        <v>83.7</v>
      </c>
      <c r="D41" s="7">
        <v>0</v>
      </c>
      <c r="E41" s="7">
        <v>83.7</v>
      </c>
      <c r="F41" s="7">
        <v>0</v>
      </c>
      <c r="G41" s="7">
        <v>0</v>
      </c>
      <c r="H41" s="7"/>
      <c r="I41" s="27"/>
      <c r="J41" s="98" t="s">
        <v>105</v>
      </c>
      <c r="K41" s="98" t="s">
        <v>106</v>
      </c>
      <c r="L41" s="98" t="s">
        <v>111</v>
      </c>
    </row>
    <row r="42" spans="1:12" s="2" customFormat="1" ht="17.25" customHeight="1">
      <c r="A42" s="222"/>
      <c r="B42" s="6" t="s">
        <v>150</v>
      </c>
      <c r="C42" s="7">
        <f t="shared" si="2"/>
        <v>12</v>
      </c>
      <c r="D42" s="7">
        <v>0</v>
      </c>
      <c r="E42" s="7">
        <v>12</v>
      </c>
      <c r="F42" s="7">
        <v>0</v>
      </c>
      <c r="G42" s="7">
        <v>0</v>
      </c>
      <c r="H42" s="7"/>
      <c r="I42" s="27"/>
      <c r="J42" s="98" t="s">
        <v>105</v>
      </c>
      <c r="K42" s="98" t="s">
        <v>106</v>
      </c>
      <c r="L42" s="98" t="s">
        <v>111</v>
      </c>
    </row>
    <row r="43" spans="1:12" s="2" customFormat="1" ht="18.75" customHeight="1">
      <c r="A43" s="222"/>
      <c r="B43" s="6" t="s">
        <v>151</v>
      </c>
      <c r="C43" s="7">
        <f t="shared" si="2"/>
        <v>42.296999999999997</v>
      </c>
      <c r="D43" s="7">
        <v>0</v>
      </c>
      <c r="E43" s="7">
        <v>42.296999999999997</v>
      </c>
      <c r="F43" s="7">
        <v>0</v>
      </c>
      <c r="G43" s="7">
        <v>0</v>
      </c>
      <c r="H43" s="7"/>
      <c r="I43" s="27"/>
      <c r="J43" s="98" t="s">
        <v>110</v>
      </c>
      <c r="K43" s="98" t="s">
        <v>106</v>
      </c>
      <c r="L43" s="98" t="s">
        <v>149</v>
      </c>
    </row>
    <row r="44" spans="1:12" s="2" customFormat="1" ht="15.75">
      <c r="A44" s="222"/>
      <c r="B44" s="13" t="s">
        <v>148</v>
      </c>
      <c r="C44" s="7">
        <f t="shared" si="2"/>
        <v>0.54800000000000004</v>
      </c>
      <c r="D44" s="7">
        <v>0</v>
      </c>
      <c r="E44" s="7">
        <v>0.54800000000000004</v>
      </c>
      <c r="F44" s="7">
        <v>0</v>
      </c>
      <c r="G44" s="7">
        <v>0</v>
      </c>
      <c r="H44" s="7"/>
      <c r="I44" s="107"/>
      <c r="J44" s="98" t="s">
        <v>105</v>
      </c>
      <c r="K44" s="98" t="s">
        <v>106</v>
      </c>
      <c r="L44" s="98" t="s">
        <v>111</v>
      </c>
    </row>
    <row r="45" spans="1:12" ht="34.5" customHeight="1">
      <c r="A45" s="219">
        <v>17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</row>
    <row r="46" spans="1:12" ht="15.75">
      <c r="A46" s="204" t="s">
        <v>0</v>
      </c>
      <c r="B46" s="217" t="s">
        <v>1</v>
      </c>
      <c r="C46" s="205" t="s">
        <v>2</v>
      </c>
      <c r="D46" s="205"/>
      <c r="E46" s="205"/>
      <c r="F46" s="205"/>
      <c r="G46" s="205"/>
      <c r="H46" s="205" t="s">
        <v>3</v>
      </c>
      <c r="I46" s="205"/>
      <c r="J46" s="211" t="s">
        <v>95</v>
      </c>
      <c r="K46" s="211" t="s">
        <v>96</v>
      </c>
      <c r="L46" s="211" t="s">
        <v>103</v>
      </c>
    </row>
    <row r="47" spans="1:12" ht="15.75">
      <c r="A47" s="204"/>
      <c r="B47" s="217"/>
      <c r="C47" s="227" t="s">
        <v>4</v>
      </c>
      <c r="D47" s="205"/>
      <c r="E47" s="205"/>
      <c r="F47" s="205"/>
      <c r="G47" s="205"/>
      <c r="H47" s="217" t="s">
        <v>26</v>
      </c>
      <c r="I47" s="217" t="s">
        <v>11</v>
      </c>
      <c r="J47" s="211"/>
      <c r="K47" s="211"/>
      <c r="L47" s="211"/>
    </row>
    <row r="48" spans="1:12" ht="47.25">
      <c r="A48" s="204"/>
      <c r="B48" s="217"/>
      <c r="C48" s="227"/>
      <c r="D48" s="24" t="s">
        <v>5</v>
      </c>
      <c r="E48" s="24" t="s">
        <v>6</v>
      </c>
      <c r="F48" s="6" t="s">
        <v>45</v>
      </c>
      <c r="G48" s="24" t="s">
        <v>7</v>
      </c>
      <c r="H48" s="217"/>
      <c r="I48" s="217"/>
      <c r="J48" s="211"/>
      <c r="K48" s="211"/>
      <c r="L48" s="211"/>
    </row>
    <row r="49" spans="1:12" ht="15.75">
      <c r="A49" s="25">
        <v>1</v>
      </c>
      <c r="B49" s="4">
        <v>2</v>
      </c>
      <c r="C49" s="5">
        <v>3</v>
      </c>
      <c r="D49" s="4">
        <v>5</v>
      </c>
      <c r="E49" s="4">
        <v>6</v>
      </c>
      <c r="F49" s="4">
        <v>7</v>
      </c>
      <c r="G49" s="4">
        <v>8</v>
      </c>
      <c r="H49" s="4">
        <v>9</v>
      </c>
      <c r="I49" s="26">
        <v>10</v>
      </c>
      <c r="J49" s="89">
        <v>11</v>
      </c>
      <c r="K49" s="90">
        <v>12</v>
      </c>
      <c r="L49" s="90">
        <v>13</v>
      </c>
    </row>
    <row r="50" spans="1:12" ht="15.75">
      <c r="A50" s="8" t="s">
        <v>18</v>
      </c>
      <c r="B50" s="9"/>
      <c r="C50" s="10">
        <v>3665.1019999999999</v>
      </c>
      <c r="D50" s="10">
        <v>400</v>
      </c>
      <c r="E50" s="10">
        <v>2018.925</v>
      </c>
      <c r="F50" s="10">
        <v>1246.1769999999999</v>
      </c>
      <c r="G50" s="10">
        <v>0</v>
      </c>
      <c r="H50" s="10">
        <v>0</v>
      </c>
      <c r="I50" s="32">
        <v>0</v>
      </c>
      <c r="J50" s="29"/>
      <c r="K50" s="70"/>
      <c r="L50" s="70"/>
    </row>
    <row r="51" spans="1:12" ht="31.5">
      <c r="A51" s="222" t="s">
        <v>8</v>
      </c>
      <c r="B51" s="11" t="s">
        <v>12</v>
      </c>
      <c r="C51" s="10">
        <f>SUM(C52:C53)</f>
        <v>46.733000000000004</v>
      </c>
      <c r="D51" s="10">
        <v>0</v>
      </c>
      <c r="E51" s="10">
        <f>SUM(E52:E53)</f>
        <v>46.733000000000004</v>
      </c>
      <c r="F51" s="10">
        <v>0</v>
      </c>
      <c r="G51" s="10">
        <v>0</v>
      </c>
      <c r="H51" s="10">
        <v>0</v>
      </c>
      <c r="I51" s="32"/>
      <c r="J51" s="29"/>
      <c r="K51" s="70"/>
      <c r="L51" s="70"/>
    </row>
    <row r="52" spans="1:12" ht="15.75">
      <c r="A52" s="222"/>
      <c r="B52" s="13" t="s">
        <v>172</v>
      </c>
      <c r="C52" s="7">
        <f>D52+E52+F52+G52</f>
        <v>16.600000000000001</v>
      </c>
      <c r="D52" s="7">
        <v>0</v>
      </c>
      <c r="E52" s="7">
        <v>16.600000000000001</v>
      </c>
      <c r="F52" s="14">
        <v>0</v>
      </c>
      <c r="G52" s="14">
        <v>0</v>
      </c>
      <c r="H52" s="14"/>
      <c r="I52" s="32"/>
      <c r="J52" s="98"/>
      <c r="K52" s="97"/>
      <c r="L52" s="97" t="s">
        <v>107</v>
      </c>
    </row>
    <row r="53" spans="1:12" ht="15.75">
      <c r="A53" s="222"/>
      <c r="B53" s="13" t="s">
        <v>195</v>
      </c>
      <c r="C53" s="7">
        <v>30.132999999999999</v>
      </c>
      <c r="D53" s="7">
        <v>0</v>
      </c>
      <c r="E53" s="7">
        <v>30.132999999999999</v>
      </c>
      <c r="F53" s="14">
        <v>0</v>
      </c>
      <c r="G53" s="14">
        <v>0</v>
      </c>
      <c r="H53" s="14"/>
      <c r="I53" s="32"/>
      <c r="J53" s="98"/>
      <c r="K53" s="97"/>
      <c r="L53" s="97" t="s">
        <v>207</v>
      </c>
    </row>
    <row r="54" spans="1:12" ht="15.75">
      <c r="A54" s="222"/>
      <c r="B54" s="11" t="s">
        <v>14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3">
        <v>0</v>
      </c>
      <c r="J54" s="29"/>
      <c r="K54" s="70"/>
      <c r="L54" s="70"/>
    </row>
    <row r="55" spans="1:12" ht="15.75">
      <c r="A55" s="222"/>
      <c r="B55" s="11" t="s">
        <v>15</v>
      </c>
      <c r="C55" s="10">
        <f>SUM(C56:C61)</f>
        <v>597.928</v>
      </c>
      <c r="D55" s="10">
        <f>D56</f>
        <v>0</v>
      </c>
      <c r="E55" s="10">
        <f>SUM(E56:E61)</f>
        <v>597.92750000000001</v>
      </c>
      <c r="F55" s="10">
        <f>F56</f>
        <v>0</v>
      </c>
      <c r="G55" s="10">
        <f>G56</f>
        <v>0</v>
      </c>
      <c r="H55" s="10">
        <v>0</v>
      </c>
      <c r="I55" s="32"/>
      <c r="J55" s="29"/>
      <c r="K55" s="70"/>
      <c r="L55" s="70"/>
    </row>
    <row r="56" spans="1:12" ht="15.75">
      <c r="A56" s="222"/>
      <c r="B56" s="12" t="s">
        <v>20</v>
      </c>
      <c r="C56" s="7">
        <v>182.43700000000001</v>
      </c>
      <c r="D56" s="7">
        <v>0</v>
      </c>
      <c r="E56" s="7">
        <v>182.43700000000001</v>
      </c>
      <c r="F56" s="14">
        <v>0</v>
      </c>
      <c r="G56" s="14">
        <v>0</v>
      </c>
      <c r="H56" s="7"/>
      <c r="I56" s="31"/>
      <c r="J56" s="98" t="s">
        <v>110</v>
      </c>
      <c r="K56" s="97" t="s">
        <v>106</v>
      </c>
      <c r="L56" s="97" t="s">
        <v>111</v>
      </c>
    </row>
    <row r="57" spans="1:12" ht="15.75">
      <c r="A57" s="222"/>
      <c r="B57" s="12" t="s">
        <v>192</v>
      </c>
      <c r="C57" s="7">
        <v>117.443</v>
      </c>
      <c r="D57" s="7">
        <v>0</v>
      </c>
      <c r="E57" s="7">
        <v>117.443</v>
      </c>
      <c r="F57" s="14">
        <v>0</v>
      </c>
      <c r="G57" s="14">
        <v>0</v>
      </c>
      <c r="H57" s="7"/>
      <c r="I57" s="31"/>
      <c r="J57" s="98" t="s">
        <v>110</v>
      </c>
      <c r="K57" s="97" t="s">
        <v>106</v>
      </c>
      <c r="L57" s="97" t="s">
        <v>111</v>
      </c>
    </row>
    <row r="58" spans="1:12" ht="15.75">
      <c r="A58" s="222"/>
      <c r="B58" s="12" t="s">
        <v>205</v>
      </c>
      <c r="C58" s="7">
        <v>98.8</v>
      </c>
      <c r="D58" s="7">
        <v>0</v>
      </c>
      <c r="E58" s="7">
        <v>98.8</v>
      </c>
      <c r="F58" s="7">
        <v>0</v>
      </c>
      <c r="G58" s="7">
        <v>0</v>
      </c>
      <c r="H58" s="7"/>
      <c r="I58" s="31"/>
      <c r="J58" s="98"/>
      <c r="K58" s="97"/>
      <c r="L58" s="97" t="s">
        <v>208</v>
      </c>
    </row>
    <row r="59" spans="1:12" ht="31.5">
      <c r="A59" s="222"/>
      <c r="B59" s="12" t="s">
        <v>206</v>
      </c>
      <c r="C59" s="7">
        <v>9.6140000000000008</v>
      </c>
      <c r="D59" s="7">
        <v>0</v>
      </c>
      <c r="E59" s="7">
        <v>9.6135000000000002</v>
      </c>
      <c r="F59" s="7">
        <v>0</v>
      </c>
      <c r="G59" s="7">
        <v>0</v>
      </c>
      <c r="H59" s="7"/>
      <c r="I59" s="31"/>
      <c r="J59" s="98"/>
      <c r="K59" s="97"/>
      <c r="L59" s="97" t="s">
        <v>208</v>
      </c>
    </row>
    <row r="60" spans="1:12" ht="31.5">
      <c r="A60" s="222"/>
      <c r="B60" s="12" t="s">
        <v>193</v>
      </c>
      <c r="C60" s="7">
        <v>32.200000000000003</v>
      </c>
      <c r="D60" s="7">
        <v>0</v>
      </c>
      <c r="E60" s="7">
        <v>32.200000000000003</v>
      </c>
      <c r="F60" s="7">
        <v>0</v>
      </c>
      <c r="G60" s="7">
        <v>0</v>
      </c>
      <c r="H60" s="7"/>
      <c r="I60" s="31"/>
      <c r="J60" s="98" t="s">
        <v>105</v>
      </c>
      <c r="K60" s="97" t="s">
        <v>106</v>
      </c>
      <c r="L60" s="97" t="s">
        <v>111</v>
      </c>
    </row>
    <row r="61" spans="1:12" ht="31.5">
      <c r="A61" s="222"/>
      <c r="B61" s="12" t="s">
        <v>194</v>
      </c>
      <c r="C61" s="7">
        <v>157.434</v>
      </c>
      <c r="D61" s="7">
        <v>0</v>
      </c>
      <c r="E61" s="7">
        <v>157.434</v>
      </c>
      <c r="F61" s="7">
        <v>0</v>
      </c>
      <c r="G61" s="7">
        <v>0</v>
      </c>
      <c r="H61" s="7"/>
      <c r="I61" s="31"/>
      <c r="J61" s="98" t="s">
        <v>110</v>
      </c>
      <c r="K61" s="97" t="s">
        <v>106</v>
      </c>
      <c r="L61" s="97" t="s">
        <v>111</v>
      </c>
    </row>
    <row r="62" spans="1:12" ht="47.25">
      <c r="A62" s="222"/>
      <c r="B62" s="11" t="s">
        <v>13</v>
      </c>
      <c r="C62" s="10">
        <f>SUM(C63:C71)</f>
        <v>3020.4412799999996</v>
      </c>
      <c r="D62" s="10">
        <v>400</v>
      </c>
      <c r="E62" s="10">
        <f>SUM(E63:E71)</f>
        <v>1374.2640000000001</v>
      </c>
      <c r="F62" s="10">
        <f>F63</f>
        <v>0</v>
      </c>
      <c r="G62" s="10">
        <f>G63</f>
        <v>0</v>
      </c>
      <c r="H62" s="10">
        <f>H63</f>
        <v>0</v>
      </c>
      <c r="I62" s="32"/>
      <c r="J62" s="29"/>
      <c r="K62" s="70"/>
      <c r="L62" s="70"/>
    </row>
    <row r="63" spans="1:12" ht="15.75">
      <c r="A63" s="222"/>
      <c r="B63" s="6" t="s">
        <v>180</v>
      </c>
      <c r="C63" s="7">
        <v>0</v>
      </c>
      <c r="D63" s="7">
        <v>0</v>
      </c>
      <c r="E63" s="7">
        <v>0</v>
      </c>
      <c r="F63" s="7">
        <v>0</v>
      </c>
      <c r="G63" s="10"/>
      <c r="H63" s="10"/>
      <c r="I63" s="32"/>
      <c r="J63" s="29"/>
      <c r="K63" s="70"/>
      <c r="L63" s="70"/>
    </row>
    <row r="64" spans="1:12" ht="31.5">
      <c r="A64" s="222"/>
      <c r="B64" s="6" t="s">
        <v>204</v>
      </c>
      <c r="C64" s="7">
        <v>1.292</v>
      </c>
      <c r="D64" s="7">
        <v>0</v>
      </c>
      <c r="E64" s="7">
        <v>1.292</v>
      </c>
      <c r="F64" s="7">
        <v>0</v>
      </c>
      <c r="G64" s="7">
        <v>0</v>
      </c>
      <c r="H64" s="7"/>
      <c r="I64" s="32"/>
      <c r="J64" s="29">
        <v>310</v>
      </c>
      <c r="K64" s="70">
        <v>426</v>
      </c>
      <c r="L64" s="97" t="s">
        <v>109</v>
      </c>
    </row>
    <row r="65" spans="1:12" ht="31.5">
      <c r="A65" s="222"/>
      <c r="B65" s="6" t="s">
        <v>196</v>
      </c>
      <c r="C65" s="7">
        <v>452.81</v>
      </c>
      <c r="D65" s="7">
        <v>400</v>
      </c>
      <c r="E65" s="7">
        <v>52.81</v>
      </c>
      <c r="F65" s="7">
        <v>0</v>
      </c>
      <c r="G65" s="7">
        <v>0</v>
      </c>
      <c r="H65" s="7"/>
      <c r="I65" s="32"/>
      <c r="J65" s="29">
        <v>225</v>
      </c>
      <c r="K65" s="70">
        <v>426</v>
      </c>
      <c r="L65" s="97" t="s">
        <v>209</v>
      </c>
    </row>
    <row r="66" spans="1:12" ht="47.25">
      <c r="A66" s="222"/>
      <c r="B66" s="13" t="s">
        <v>173</v>
      </c>
      <c r="C66" s="7">
        <v>43.784999999999997</v>
      </c>
      <c r="D66" s="7">
        <v>0</v>
      </c>
      <c r="E66" s="7">
        <v>43.784999999999997</v>
      </c>
      <c r="F66" s="7">
        <v>0</v>
      </c>
      <c r="G66" s="7">
        <v>0</v>
      </c>
      <c r="H66" s="7"/>
      <c r="I66" s="32"/>
      <c r="J66" s="29">
        <v>226</v>
      </c>
      <c r="K66" s="70">
        <v>426</v>
      </c>
      <c r="L66" s="97" t="s">
        <v>107</v>
      </c>
    </row>
    <row r="67" spans="1:12" ht="63">
      <c r="A67" s="222"/>
      <c r="B67" s="13" t="s">
        <v>199</v>
      </c>
      <c r="C67" s="7">
        <v>140.24299999999999</v>
      </c>
      <c r="D67" s="7">
        <v>0</v>
      </c>
      <c r="E67" s="7">
        <v>140.24299999999999</v>
      </c>
      <c r="F67" s="7">
        <v>0</v>
      </c>
      <c r="G67" s="7">
        <v>0</v>
      </c>
      <c r="H67" s="7"/>
      <c r="I67" s="32"/>
      <c r="J67" s="29">
        <v>226</v>
      </c>
      <c r="K67" s="70">
        <v>426</v>
      </c>
      <c r="L67" s="97" t="s">
        <v>107</v>
      </c>
    </row>
    <row r="68" spans="1:12" ht="15.75">
      <c r="A68" s="222"/>
      <c r="B68" s="13" t="s">
        <v>197</v>
      </c>
      <c r="C68" s="7">
        <v>32.686</v>
      </c>
      <c r="D68" s="7">
        <v>0</v>
      </c>
      <c r="E68" s="7">
        <v>32.686</v>
      </c>
      <c r="F68" s="7">
        <v>0</v>
      </c>
      <c r="G68" s="7">
        <v>0</v>
      </c>
      <c r="H68" s="7"/>
      <c r="I68" s="32"/>
      <c r="J68" s="29">
        <v>226</v>
      </c>
      <c r="K68" s="70">
        <v>426</v>
      </c>
      <c r="L68" s="97" t="s">
        <v>107</v>
      </c>
    </row>
    <row r="69" spans="1:12" ht="15.75">
      <c r="A69" s="222"/>
      <c r="B69" s="13" t="s">
        <v>202</v>
      </c>
      <c r="C69" s="7">
        <v>1100</v>
      </c>
      <c r="D69" s="7"/>
      <c r="E69" s="7">
        <v>1100</v>
      </c>
      <c r="F69" s="7">
        <v>0</v>
      </c>
      <c r="G69" s="7">
        <v>0</v>
      </c>
      <c r="H69" s="7"/>
      <c r="I69" s="32"/>
      <c r="J69" s="29">
        <v>310</v>
      </c>
      <c r="K69" s="70">
        <v>426</v>
      </c>
      <c r="L69" s="97" t="s">
        <v>109</v>
      </c>
    </row>
    <row r="70" spans="1:12" ht="15.75">
      <c r="A70" s="222"/>
      <c r="B70" s="13" t="s">
        <v>211</v>
      </c>
      <c r="C70" s="7">
        <v>1246.1769999999999</v>
      </c>
      <c r="D70" s="7">
        <v>0</v>
      </c>
      <c r="E70" s="7">
        <v>0</v>
      </c>
      <c r="F70" s="7">
        <v>1246.1769999999999</v>
      </c>
      <c r="G70" s="7">
        <f>G71</f>
        <v>0</v>
      </c>
      <c r="H70" s="7"/>
      <c r="I70" s="32"/>
      <c r="J70" s="29"/>
      <c r="K70" s="70"/>
      <c r="L70" s="97"/>
    </row>
    <row r="71" spans="1:12" ht="31.5">
      <c r="A71" s="222"/>
      <c r="B71" s="13" t="s">
        <v>198</v>
      </c>
      <c r="C71" s="7">
        <v>3.44828</v>
      </c>
      <c r="D71" s="7">
        <f>D72</f>
        <v>0</v>
      </c>
      <c r="E71" s="7">
        <v>3.448</v>
      </c>
      <c r="F71" s="7">
        <v>0</v>
      </c>
      <c r="G71" s="7">
        <f>G72</f>
        <v>0</v>
      </c>
      <c r="H71" s="7"/>
      <c r="I71" s="32"/>
      <c r="J71" s="29">
        <v>226</v>
      </c>
      <c r="K71" s="70">
        <v>426</v>
      </c>
      <c r="L71" s="97" t="s">
        <v>107</v>
      </c>
    </row>
    <row r="72" spans="1:12" ht="34.5" customHeight="1">
      <c r="A72" s="219">
        <v>18</v>
      </c>
      <c r="B72" s="219"/>
      <c r="C72" s="219"/>
      <c r="D72" s="219"/>
      <c r="E72" s="219"/>
      <c r="F72" s="219"/>
      <c r="G72" s="219"/>
      <c r="H72" s="219"/>
      <c r="I72" s="219"/>
      <c r="J72" s="219"/>
      <c r="K72" s="219"/>
      <c r="L72" s="219"/>
    </row>
    <row r="73" spans="1:12" ht="15.75">
      <c r="A73" s="204" t="s">
        <v>0</v>
      </c>
      <c r="B73" s="208" t="s">
        <v>1</v>
      </c>
      <c r="C73" s="216" t="s">
        <v>2</v>
      </c>
      <c r="D73" s="215"/>
      <c r="E73" s="215"/>
      <c r="F73" s="215"/>
      <c r="G73" s="215"/>
      <c r="H73" s="216" t="s">
        <v>3</v>
      </c>
      <c r="I73" s="215"/>
      <c r="J73" s="211" t="s">
        <v>95</v>
      </c>
      <c r="K73" s="211" t="s">
        <v>96</v>
      </c>
      <c r="L73" s="211" t="s">
        <v>103</v>
      </c>
    </row>
    <row r="74" spans="1:12" ht="15">
      <c r="A74" s="204"/>
      <c r="B74" s="215"/>
      <c r="C74" s="216" t="s">
        <v>4</v>
      </c>
      <c r="D74" s="215"/>
      <c r="E74" s="215"/>
      <c r="F74" s="215"/>
      <c r="G74" s="215"/>
      <c r="H74" s="217" t="s">
        <v>26</v>
      </c>
      <c r="I74" s="218" t="s">
        <v>11</v>
      </c>
      <c r="J74" s="211"/>
      <c r="K74" s="211"/>
      <c r="L74" s="211"/>
    </row>
    <row r="75" spans="1:12" ht="47.25">
      <c r="A75" s="204"/>
      <c r="B75" s="215"/>
      <c r="C75" s="215"/>
      <c r="D75" s="17" t="s">
        <v>5</v>
      </c>
      <c r="E75" s="17" t="s">
        <v>6</v>
      </c>
      <c r="F75" s="6" t="s">
        <v>45</v>
      </c>
      <c r="G75" s="17" t="s">
        <v>7</v>
      </c>
      <c r="H75" s="217"/>
      <c r="I75" s="215"/>
      <c r="J75" s="211"/>
      <c r="K75" s="211"/>
      <c r="L75" s="211"/>
    </row>
    <row r="76" spans="1:12" ht="15.75">
      <c r="A76" s="25">
        <v>1</v>
      </c>
      <c r="B76" s="18">
        <v>2</v>
      </c>
      <c r="C76" s="19">
        <v>3</v>
      </c>
      <c r="D76" s="20">
        <v>5</v>
      </c>
      <c r="E76" s="20">
        <v>6</v>
      </c>
      <c r="F76" s="20">
        <v>7</v>
      </c>
      <c r="G76" s="20">
        <v>8</v>
      </c>
      <c r="H76" s="20">
        <v>9</v>
      </c>
      <c r="I76" s="28">
        <v>10</v>
      </c>
      <c r="J76" s="89">
        <v>11</v>
      </c>
      <c r="K76" s="90">
        <v>12</v>
      </c>
      <c r="L76" s="90">
        <v>13</v>
      </c>
    </row>
    <row r="77" spans="1:12" ht="15.75">
      <c r="A77" s="21" t="s">
        <v>19</v>
      </c>
      <c r="B77" s="9"/>
      <c r="C77" s="10">
        <f>C83+C78</f>
        <v>8411.6550000000007</v>
      </c>
      <c r="D77" s="10">
        <f>D78+D83</f>
        <v>7950</v>
      </c>
      <c r="E77" s="10">
        <f>E78+E83</f>
        <v>461.65500000000003</v>
      </c>
      <c r="F77" s="10">
        <f>F78+F81+F83+F95</f>
        <v>0</v>
      </c>
      <c r="G77" s="10">
        <f>G78+G81+G83+G95</f>
        <v>0</v>
      </c>
      <c r="H77" s="10">
        <f>H78+H81+H83+H95</f>
        <v>0.83799999999999997</v>
      </c>
      <c r="I77" s="33">
        <f>I78+I81+I83+I95</f>
        <v>0</v>
      </c>
      <c r="J77" s="29"/>
      <c r="K77" s="70"/>
      <c r="L77" s="70"/>
    </row>
    <row r="78" spans="1:12" ht="31.5">
      <c r="A78" s="222" t="s">
        <v>8</v>
      </c>
      <c r="B78" s="11" t="s">
        <v>12</v>
      </c>
      <c r="C78" s="10">
        <f t="shared" ref="C78:H78" si="3">C79+C80</f>
        <v>515.29</v>
      </c>
      <c r="D78" s="10">
        <f t="shared" si="3"/>
        <v>500</v>
      </c>
      <c r="E78" s="10">
        <f t="shared" si="3"/>
        <v>15.29</v>
      </c>
      <c r="F78" s="10">
        <f t="shared" si="3"/>
        <v>0</v>
      </c>
      <c r="G78" s="10">
        <f t="shared" si="3"/>
        <v>0</v>
      </c>
      <c r="H78" s="10">
        <f t="shared" si="3"/>
        <v>0</v>
      </c>
      <c r="I78" s="34"/>
      <c r="J78" s="29"/>
      <c r="K78" s="70"/>
      <c r="L78" s="70"/>
    </row>
    <row r="79" spans="1:12" s="23" customFormat="1" ht="15.75">
      <c r="A79" s="222"/>
      <c r="B79" s="6" t="s">
        <v>216</v>
      </c>
      <c r="C79" s="7">
        <v>15.29</v>
      </c>
      <c r="D79" s="7">
        <v>0</v>
      </c>
      <c r="E79" s="7">
        <v>15.29</v>
      </c>
      <c r="F79" s="7">
        <v>0</v>
      </c>
      <c r="G79" s="7">
        <v>0</v>
      </c>
      <c r="H79" s="7"/>
      <c r="I79" s="34"/>
      <c r="J79" s="98" t="s">
        <v>110</v>
      </c>
      <c r="K79" s="97" t="s">
        <v>106</v>
      </c>
      <c r="L79" s="97" t="s">
        <v>107</v>
      </c>
    </row>
    <row r="80" spans="1:12" s="23" customFormat="1" ht="31.5">
      <c r="A80" s="222"/>
      <c r="B80" s="6" t="s">
        <v>233</v>
      </c>
      <c r="C80" s="7">
        <v>500</v>
      </c>
      <c r="D80" s="7">
        <v>500</v>
      </c>
      <c r="E80" s="7">
        <v>0</v>
      </c>
      <c r="F80" s="7">
        <v>0</v>
      </c>
      <c r="G80" s="7">
        <v>0</v>
      </c>
      <c r="H80" s="7"/>
      <c r="I80" s="34"/>
      <c r="J80" s="98" t="s">
        <v>110</v>
      </c>
      <c r="K80" s="97" t="s">
        <v>106</v>
      </c>
      <c r="L80" s="97" t="s">
        <v>107</v>
      </c>
    </row>
    <row r="81" spans="1:12" ht="15.75">
      <c r="A81" s="222"/>
      <c r="B81" s="82" t="s">
        <v>15</v>
      </c>
      <c r="C81" s="10">
        <f>D81+E81+F81+G81</f>
        <v>0</v>
      </c>
      <c r="D81" s="10">
        <v>0</v>
      </c>
      <c r="E81" s="10">
        <f>E82</f>
        <v>0</v>
      </c>
      <c r="F81" s="10">
        <v>0</v>
      </c>
      <c r="G81" s="10">
        <v>0</v>
      </c>
      <c r="H81" s="7"/>
      <c r="I81" s="34"/>
      <c r="J81" s="29"/>
      <c r="K81" s="29"/>
      <c r="L81" s="29"/>
    </row>
    <row r="82" spans="1:12" s="23" customFormat="1" ht="15.75">
      <c r="A82" s="222"/>
      <c r="B82" s="6" t="s">
        <v>20</v>
      </c>
      <c r="C82" s="7">
        <f>D82+E82+F82+G82</f>
        <v>0</v>
      </c>
      <c r="D82" s="7">
        <v>0</v>
      </c>
      <c r="E82" s="7">
        <v>0</v>
      </c>
      <c r="F82" s="7">
        <v>0</v>
      </c>
      <c r="G82" s="7">
        <v>0</v>
      </c>
      <c r="H82" s="7"/>
      <c r="I82" s="34"/>
      <c r="J82" s="98" t="s">
        <v>110</v>
      </c>
      <c r="K82" s="97" t="s">
        <v>106</v>
      </c>
      <c r="L82" s="97" t="s">
        <v>111</v>
      </c>
    </row>
    <row r="83" spans="1:12" ht="47.25">
      <c r="A83" s="222"/>
      <c r="B83" s="11" t="s">
        <v>13</v>
      </c>
      <c r="C83" s="10">
        <f t="shared" ref="C83:H83" si="4">C84+C85+C86+C87+C88+C89+C90+C91+C92+C93+C94</f>
        <v>7896.3650000000007</v>
      </c>
      <c r="D83" s="10">
        <f t="shared" si="4"/>
        <v>7450</v>
      </c>
      <c r="E83" s="10">
        <f t="shared" si="4"/>
        <v>446.36500000000001</v>
      </c>
      <c r="F83" s="10">
        <f t="shared" si="4"/>
        <v>0</v>
      </c>
      <c r="G83" s="10">
        <f t="shared" si="4"/>
        <v>0</v>
      </c>
      <c r="H83" s="10">
        <f t="shared" si="4"/>
        <v>0.83799999999999997</v>
      </c>
      <c r="I83" s="34"/>
      <c r="J83" s="29"/>
      <c r="K83" s="70"/>
      <c r="L83" s="70"/>
    </row>
    <row r="84" spans="1:12" ht="15.75">
      <c r="A84" s="222"/>
      <c r="B84" s="6" t="s">
        <v>240</v>
      </c>
      <c r="C84" s="151">
        <v>2909.0549999999998</v>
      </c>
      <c r="D84" s="7">
        <v>2909.0549999999998</v>
      </c>
      <c r="E84" s="7">
        <v>0</v>
      </c>
      <c r="F84" s="7">
        <v>0</v>
      </c>
      <c r="G84" s="7">
        <v>0</v>
      </c>
      <c r="H84" s="7">
        <v>0.83799999999999997</v>
      </c>
      <c r="I84" s="34"/>
      <c r="J84" s="98" t="s">
        <v>108</v>
      </c>
      <c r="K84" s="97" t="s">
        <v>106</v>
      </c>
      <c r="L84" s="97" t="s">
        <v>109</v>
      </c>
    </row>
    <row r="85" spans="1:12" ht="15.75">
      <c r="A85" s="222"/>
      <c r="B85" s="6" t="s">
        <v>215</v>
      </c>
      <c r="C85" s="151">
        <v>61.256999999999998</v>
      </c>
      <c r="D85" s="7">
        <v>54.256</v>
      </c>
      <c r="E85" s="151">
        <v>7.0010000000000003</v>
      </c>
      <c r="F85" s="7">
        <v>0</v>
      </c>
      <c r="G85" s="7">
        <v>0</v>
      </c>
      <c r="H85" s="7"/>
      <c r="I85" s="34"/>
      <c r="J85" s="98" t="s">
        <v>105</v>
      </c>
      <c r="K85" s="97" t="s">
        <v>106</v>
      </c>
      <c r="L85" s="97" t="s">
        <v>214</v>
      </c>
    </row>
    <row r="86" spans="1:12" ht="15.75">
      <c r="A86" s="222"/>
      <c r="B86" s="13" t="s">
        <v>218</v>
      </c>
      <c r="C86" s="151">
        <f>D86+E86+F86+G86</f>
        <v>19.628</v>
      </c>
      <c r="D86" s="7">
        <v>16.629000000000001</v>
      </c>
      <c r="E86" s="7">
        <v>2.9990000000000001</v>
      </c>
      <c r="F86" s="7">
        <v>0</v>
      </c>
      <c r="G86" s="7">
        <v>0</v>
      </c>
      <c r="H86" s="7"/>
      <c r="I86" s="34"/>
      <c r="J86" s="98" t="s">
        <v>105</v>
      </c>
      <c r="K86" s="97" t="s">
        <v>106</v>
      </c>
      <c r="L86" s="97" t="s">
        <v>214</v>
      </c>
    </row>
    <row r="87" spans="1:12" ht="31.5">
      <c r="A87" s="222"/>
      <c r="B87" s="13" t="s">
        <v>213</v>
      </c>
      <c r="C87" s="7">
        <v>970.06</v>
      </c>
      <c r="D87" s="7">
        <v>970.06</v>
      </c>
      <c r="E87" s="7">
        <v>0</v>
      </c>
      <c r="F87" s="151">
        <v>0</v>
      </c>
      <c r="G87" s="7">
        <v>0</v>
      </c>
      <c r="H87" s="7"/>
      <c r="I87" s="34"/>
      <c r="J87" s="98" t="s">
        <v>105</v>
      </c>
      <c r="K87" s="97" t="s">
        <v>106</v>
      </c>
      <c r="L87" s="97" t="s">
        <v>107</v>
      </c>
    </row>
    <row r="88" spans="1:12" ht="31.5">
      <c r="A88" s="222"/>
      <c r="B88" s="13" t="s">
        <v>217</v>
      </c>
      <c r="C88" s="151">
        <v>2.2389999999999999</v>
      </c>
      <c r="D88" s="7">
        <v>0</v>
      </c>
      <c r="E88" s="7">
        <v>2.2389999999999999</v>
      </c>
      <c r="F88" s="7">
        <v>0</v>
      </c>
      <c r="G88" s="7">
        <v>0</v>
      </c>
      <c r="H88" s="7"/>
      <c r="I88" s="34"/>
      <c r="J88" s="98" t="s">
        <v>110</v>
      </c>
      <c r="K88" s="97" t="s">
        <v>106</v>
      </c>
      <c r="L88" s="97" t="s">
        <v>107</v>
      </c>
    </row>
    <row r="89" spans="1:12" ht="15.75">
      <c r="A89" s="222"/>
      <c r="B89" s="13" t="s">
        <v>235</v>
      </c>
      <c r="C89" s="151">
        <v>67.286000000000001</v>
      </c>
      <c r="D89" s="7">
        <v>0</v>
      </c>
      <c r="E89" s="7">
        <v>67.286000000000001</v>
      </c>
      <c r="F89" s="7">
        <v>0</v>
      </c>
      <c r="G89" s="7">
        <v>0</v>
      </c>
      <c r="H89" s="7"/>
      <c r="I89" s="34"/>
      <c r="J89" s="98" t="s">
        <v>110</v>
      </c>
      <c r="K89" s="97" t="s">
        <v>106</v>
      </c>
      <c r="L89" s="97" t="s">
        <v>207</v>
      </c>
    </row>
    <row r="90" spans="1:12" ht="15.75">
      <c r="A90" s="222"/>
      <c r="B90" s="13" t="s">
        <v>234</v>
      </c>
      <c r="C90" s="151">
        <v>116.682</v>
      </c>
      <c r="D90" s="7">
        <v>0</v>
      </c>
      <c r="E90" s="7">
        <v>116.682</v>
      </c>
      <c r="F90" s="7">
        <v>0</v>
      </c>
      <c r="G90" s="7">
        <v>0</v>
      </c>
      <c r="H90" s="7"/>
      <c r="I90" s="34"/>
      <c r="J90" s="98" t="s">
        <v>110</v>
      </c>
      <c r="K90" s="97" t="s">
        <v>106</v>
      </c>
      <c r="L90" s="97" t="s">
        <v>241</v>
      </c>
    </row>
    <row r="91" spans="1:12" ht="15.75">
      <c r="A91" s="222"/>
      <c r="B91" s="13" t="s">
        <v>237</v>
      </c>
      <c r="C91" s="7">
        <v>1400</v>
      </c>
      <c r="D91" s="7">
        <v>1400</v>
      </c>
      <c r="E91" s="7">
        <v>0</v>
      </c>
      <c r="F91" s="7">
        <v>0</v>
      </c>
      <c r="G91" s="7">
        <v>0</v>
      </c>
      <c r="H91" s="7"/>
      <c r="I91" s="34"/>
      <c r="J91" s="98" t="s">
        <v>105</v>
      </c>
      <c r="K91" s="97" t="s">
        <v>106</v>
      </c>
      <c r="L91" s="97" t="s">
        <v>107</v>
      </c>
    </row>
    <row r="92" spans="1:12" ht="31.5">
      <c r="A92" s="222"/>
      <c r="B92" s="13" t="s">
        <v>238</v>
      </c>
      <c r="C92" s="7">
        <f>D92+E92+F92</f>
        <v>800</v>
      </c>
      <c r="D92" s="7">
        <v>800</v>
      </c>
      <c r="E92" s="7">
        <v>0</v>
      </c>
      <c r="F92" s="7">
        <v>0</v>
      </c>
      <c r="G92" s="7">
        <v>0</v>
      </c>
      <c r="H92" s="7"/>
      <c r="I92" s="34"/>
      <c r="J92" s="98" t="s">
        <v>105</v>
      </c>
      <c r="K92" s="97" t="s">
        <v>106</v>
      </c>
      <c r="L92" s="97" t="s">
        <v>107</v>
      </c>
    </row>
    <row r="93" spans="1:12" ht="31.5">
      <c r="A93" s="222"/>
      <c r="B93" s="13" t="s">
        <v>239</v>
      </c>
      <c r="C93" s="7">
        <v>1300</v>
      </c>
      <c r="D93" s="7">
        <v>1300</v>
      </c>
      <c r="E93" s="7">
        <v>0</v>
      </c>
      <c r="F93" s="7">
        <v>0</v>
      </c>
      <c r="G93" s="7">
        <v>0</v>
      </c>
      <c r="H93" s="7"/>
      <c r="I93" s="34"/>
      <c r="J93" s="98" t="s">
        <v>105</v>
      </c>
      <c r="K93" s="97" t="s">
        <v>106</v>
      </c>
      <c r="L93" s="97" t="s">
        <v>107</v>
      </c>
    </row>
    <row r="94" spans="1:12" ht="15.75">
      <c r="A94" s="222"/>
      <c r="B94" s="13" t="s">
        <v>236</v>
      </c>
      <c r="C94" s="7">
        <v>250.15799999999999</v>
      </c>
      <c r="D94" s="7">
        <v>0</v>
      </c>
      <c r="E94" s="7">
        <v>250.15799999999999</v>
      </c>
      <c r="F94" s="7">
        <v>0</v>
      </c>
      <c r="G94" s="7">
        <v>0</v>
      </c>
      <c r="H94" s="7"/>
      <c r="I94" s="34"/>
      <c r="J94" s="98" t="s">
        <v>110</v>
      </c>
      <c r="K94" s="97" t="s">
        <v>106</v>
      </c>
      <c r="L94" s="97" t="s">
        <v>107</v>
      </c>
    </row>
    <row r="95" spans="1:12" ht="15.75">
      <c r="A95" s="222"/>
      <c r="B95" s="11" t="s">
        <v>14</v>
      </c>
      <c r="C95" s="10">
        <f>D95+E95+F95+G95</f>
        <v>0</v>
      </c>
      <c r="D95" s="10">
        <v>0</v>
      </c>
      <c r="E95" s="10">
        <f>E96</f>
        <v>0</v>
      </c>
      <c r="F95" s="10">
        <v>0</v>
      </c>
      <c r="G95" s="10">
        <v>0</v>
      </c>
      <c r="H95" s="10">
        <v>0</v>
      </c>
      <c r="I95" s="33">
        <v>0</v>
      </c>
      <c r="J95" s="29"/>
      <c r="K95" s="70"/>
      <c r="L95" s="70"/>
    </row>
    <row r="96" spans="1:12" ht="40.5" customHeight="1">
      <c r="A96" s="219">
        <v>19</v>
      </c>
      <c r="B96" s="219"/>
      <c r="C96" s="219"/>
      <c r="D96" s="219"/>
      <c r="E96" s="219"/>
      <c r="F96" s="219"/>
      <c r="G96" s="219"/>
      <c r="H96" s="219"/>
      <c r="I96" s="219"/>
      <c r="J96" s="219"/>
      <c r="K96" s="219"/>
      <c r="L96" s="219"/>
    </row>
    <row r="97" spans="1:12" ht="15.75">
      <c r="A97" s="204" t="s">
        <v>0</v>
      </c>
      <c r="B97" s="208" t="s">
        <v>1</v>
      </c>
      <c r="C97" s="216" t="s">
        <v>2</v>
      </c>
      <c r="D97" s="215"/>
      <c r="E97" s="215"/>
      <c r="F97" s="215"/>
      <c r="G97" s="215"/>
      <c r="H97" s="216" t="s">
        <v>3</v>
      </c>
      <c r="I97" s="215"/>
      <c r="J97" s="211" t="s">
        <v>95</v>
      </c>
      <c r="K97" s="211" t="s">
        <v>96</v>
      </c>
      <c r="L97" s="211" t="s">
        <v>103</v>
      </c>
    </row>
    <row r="98" spans="1:12" ht="15">
      <c r="A98" s="204"/>
      <c r="B98" s="215"/>
      <c r="C98" s="216" t="s">
        <v>4</v>
      </c>
      <c r="D98" s="215"/>
      <c r="E98" s="215"/>
      <c r="F98" s="215"/>
      <c r="G98" s="215"/>
      <c r="H98" s="217" t="s">
        <v>26</v>
      </c>
      <c r="I98" s="218" t="s">
        <v>11</v>
      </c>
      <c r="J98" s="211"/>
      <c r="K98" s="211"/>
      <c r="L98" s="211"/>
    </row>
    <row r="99" spans="1:12" ht="51.75" customHeight="1">
      <c r="A99" s="204"/>
      <c r="B99" s="215"/>
      <c r="C99" s="215"/>
      <c r="D99" s="17" t="s">
        <v>5</v>
      </c>
      <c r="E99" s="17" t="s">
        <v>6</v>
      </c>
      <c r="F99" s="6" t="s">
        <v>45</v>
      </c>
      <c r="G99" s="17" t="s">
        <v>7</v>
      </c>
      <c r="H99" s="217"/>
      <c r="I99" s="215"/>
      <c r="J99" s="211"/>
      <c r="K99" s="211"/>
      <c r="L99" s="211"/>
    </row>
    <row r="100" spans="1:12" ht="15.75">
      <c r="A100" s="25">
        <v>1</v>
      </c>
      <c r="B100" s="18">
        <v>2</v>
      </c>
      <c r="C100" s="19">
        <v>3</v>
      </c>
      <c r="D100" s="20">
        <v>5</v>
      </c>
      <c r="E100" s="20">
        <v>6</v>
      </c>
      <c r="F100" s="20">
        <v>7</v>
      </c>
      <c r="G100" s="20">
        <v>8</v>
      </c>
      <c r="H100" s="20">
        <v>9</v>
      </c>
      <c r="I100" s="28">
        <v>10</v>
      </c>
      <c r="J100" s="89">
        <v>11</v>
      </c>
      <c r="K100" s="90">
        <v>12</v>
      </c>
      <c r="L100" s="90">
        <v>13</v>
      </c>
    </row>
    <row r="101" spans="1:12" ht="15.75">
      <c r="A101" s="21" t="s">
        <v>22</v>
      </c>
      <c r="B101" s="9"/>
      <c r="C101" s="10">
        <f>D101+E101+F101+G101</f>
        <v>20170.048000000003</v>
      </c>
      <c r="D101" s="10">
        <f t="shared" ref="D101:I101" si="5">D102+D108+D109+D119</f>
        <v>11600</v>
      </c>
      <c r="E101" s="10">
        <f t="shared" si="5"/>
        <v>8570.0480000000007</v>
      </c>
      <c r="F101" s="10">
        <f t="shared" si="5"/>
        <v>0</v>
      </c>
      <c r="G101" s="10">
        <f t="shared" si="5"/>
        <v>0</v>
      </c>
      <c r="H101" s="10">
        <f t="shared" si="5"/>
        <v>8.7190000000000012</v>
      </c>
      <c r="I101" s="32">
        <f t="shared" si="5"/>
        <v>76</v>
      </c>
      <c r="J101" s="29"/>
      <c r="K101" s="70"/>
      <c r="L101" s="70"/>
    </row>
    <row r="102" spans="1:12" ht="31.5">
      <c r="A102" s="222" t="s">
        <v>8</v>
      </c>
      <c r="B102" s="11" t="s">
        <v>12</v>
      </c>
      <c r="C102" s="10">
        <f t="shared" ref="C102:H102" si="6">C103+C104+C105+C106+C107</f>
        <v>3196.9870000000001</v>
      </c>
      <c r="D102" s="10">
        <f t="shared" si="6"/>
        <v>0</v>
      </c>
      <c r="E102" s="10">
        <f t="shared" si="6"/>
        <v>3196.9866900000002</v>
      </c>
      <c r="F102" s="10">
        <f t="shared" si="6"/>
        <v>0</v>
      </c>
      <c r="G102" s="10">
        <f t="shared" si="6"/>
        <v>0</v>
      </c>
      <c r="H102" s="10">
        <f t="shared" si="6"/>
        <v>1.526</v>
      </c>
      <c r="I102" s="31"/>
      <c r="J102" s="29"/>
      <c r="K102" s="70"/>
      <c r="L102" s="70"/>
    </row>
    <row r="103" spans="1:12" ht="31.5">
      <c r="A103" s="222"/>
      <c r="B103" s="13" t="s">
        <v>249</v>
      </c>
      <c r="C103" s="7">
        <v>224.4</v>
      </c>
      <c r="D103" s="7">
        <v>0</v>
      </c>
      <c r="E103" s="7">
        <v>224.4</v>
      </c>
      <c r="F103" s="7">
        <v>0</v>
      </c>
      <c r="G103" s="7">
        <v>0</v>
      </c>
      <c r="H103" s="7">
        <v>0.17199999999999999</v>
      </c>
      <c r="I103" s="31"/>
      <c r="J103" s="98" t="s">
        <v>110</v>
      </c>
      <c r="K103" s="97" t="s">
        <v>106</v>
      </c>
      <c r="L103" s="97" t="s">
        <v>251</v>
      </c>
    </row>
    <row r="104" spans="1:12" ht="15.75">
      <c r="A104" s="222"/>
      <c r="B104" s="13" t="s">
        <v>253</v>
      </c>
      <c r="C104" s="7">
        <v>400.99031000000002</v>
      </c>
      <c r="D104" s="7">
        <v>0</v>
      </c>
      <c r="E104" s="7">
        <v>400.99</v>
      </c>
      <c r="F104" s="7">
        <v>0</v>
      </c>
      <c r="G104" s="7">
        <v>0</v>
      </c>
      <c r="H104" s="7"/>
      <c r="I104" s="31"/>
      <c r="J104" s="98" t="s">
        <v>110</v>
      </c>
      <c r="K104" s="97" t="s">
        <v>106</v>
      </c>
      <c r="L104" s="97" t="s">
        <v>251</v>
      </c>
    </row>
    <row r="105" spans="1:12" ht="15.75">
      <c r="A105" s="222"/>
      <c r="B105" s="13" t="s">
        <v>260</v>
      </c>
      <c r="C105" s="7">
        <v>1211.81969</v>
      </c>
      <c r="D105" s="7">
        <v>0</v>
      </c>
      <c r="E105" s="7">
        <v>1211.81969</v>
      </c>
      <c r="F105" s="7">
        <v>0</v>
      </c>
      <c r="G105" s="7">
        <v>0</v>
      </c>
      <c r="H105" s="7">
        <v>0.61799999999999999</v>
      </c>
      <c r="I105" s="31"/>
      <c r="J105" s="98" t="s">
        <v>110</v>
      </c>
      <c r="K105" s="97" t="s">
        <v>106</v>
      </c>
      <c r="L105" s="97" t="s">
        <v>251</v>
      </c>
    </row>
    <row r="106" spans="1:12" ht="15.75">
      <c r="A106" s="222"/>
      <c r="B106" s="13" t="s">
        <v>261</v>
      </c>
      <c r="C106" s="7">
        <v>899.28399999999999</v>
      </c>
      <c r="D106" s="7">
        <v>0</v>
      </c>
      <c r="E106" s="7">
        <v>899.28399999999999</v>
      </c>
      <c r="F106" s="7">
        <v>0</v>
      </c>
      <c r="G106" s="7">
        <v>0</v>
      </c>
      <c r="H106" s="7">
        <v>0.33300000000000002</v>
      </c>
      <c r="I106" s="31"/>
      <c r="J106" s="98" t="s">
        <v>110</v>
      </c>
      <c r="K106" s="97" t="s">
        <v>106</v>
      </c>
      <c r="L106" s="97" t="s">
        <v>251</v>
      </c>
    </row>
    <row r="107" spans="1:12" ht="15.75">
      <c r="A107" s="222"/>
      <c r="B107" s="6" t="s">
        <v>262</v>
      </c>
      <c r="C107" s="7">
        <v>460.49299999999999</v>
      </c>
      <c r="D107" s="7">
        <v>0</v>
      </c>
      <c r="E107" s="7">
        <v>460.49299999999999</v>
      </c>
      <c r="F107" s="7">
        <v>0</v>
      </c>
      <c r="G107" s="7">
        <v>0</v>
      </c>
      <c r="H107" s="7">
        <v>0.40300000000000002</v>
      </c>
      <c r="I107" s="31"/>
      <c r="J107" s="98" t="s">
        <v>108</v>
      </c>
      <c r="K107" s="97" t="s">
        <v>106</v>
      </c>
      <c r="L107" s="97" t="s">
        <v>109</v>
      </c>
    </row>
    <row r="108" spans="1:12" ht="15.75">
      <c r="A108" s="222"/>
      <c r="B108" s="82" t="s">
        <v>15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7"/>
      <c r="I108" s="31"/>
      <c r="J108" s="29"/>
      <c r="K108" s="70"/>
      <c r="L108" s="70"/>
    </row>
    <row r="109" spans="1:12" ht="47.25">
      <c r="A109" s="222"/>
      <c r="B109" s="11" t="s">
        <v>13</v>
      </c>
      <c r="C109" s="10">
        <f>D109+E109+F109+G109</f>
        <v>9428.6383100000003</v>
      </c>
      <c r="D109" s="10">
        <f>D110+D111+D112+D113+D114+D115+D116+D117+D118</f>
        <v>4100</v>
      </c>
      <c r="E109" s="10">
        <f>E110+E111+E112+E113+E114+E115+E116+E117+E118</f>
        <v>5328.6383100000003</v>
      </c>
      <c r="F109" s="10">
        <f>F110+F111+F112+F113+F114+F115+F116+F117+F118</f>
        <v>0</v>
      </c>
      <c r="G109" s="10">
        <f>G110+G111+G112+G113+G114+G115+G116+G117+G118</f>
        <v>0</v>
      </c>
      <c r="H109" s="10">
        <f>H110+H111+H112+H113+H114+H115+H116+H117+H118</f>
        <v>4.5410000000000004</v>
      </c>
      <c r="I109" s="31"/>
      <c r="J109" s="29"/>
      <c r="K109" s="70"/>
      <c r="L109" s="70"/>
    </row>
    <row r="110" spans="1:12" ht="31.5">
      <c r="A110" s="222"/>
      <c r="B110" s="6" t="s">
        <v>246</v>
      </c>
      <c r="C110" s="7">
        <v>48.032269999999997</v>
      </c>
      <c r="D110" s="7">
        <v>0</v>
      </c>
      <c r="E110" s="7">
        <v>48.031999999999996</v>
      </c>
      <c r="F110" s="7">
        <v>0</v>
      </c>
      <c r="G110" s="7">
        <v>0</v>
      </c>
      <c r="H110" s="7">
        <v>0.03</v>
      </c>
      <c r="I110" s="31"/>
      <c r="J110" s="98" t="s">
        <v>110</v>
      </c>
      <c r="K110" s="97" t="s">
        <v>106</v>
      </c>
      <c r="L110" s="97" t="s">
        <v>247</v>
      </c>
    </row>
    <row r="111" spans="1:12" ht="31.5">
      <c r="A111" s="222"/>
      <c r="B111" s="6" t="s">
        <v>252</v>
      </c>
      <c r="C111" s="7">
        <v>39.82</v>
      </c>
      <c r="D111" s="7">
        <v>0</v>
      </c>
      <c r="E111" s="7">
        <v>39.82</v>
      </c>
      <c r="F111" s="7">
        <v>0</v>
      </c>
      <c r="G111" s="7">
        <v>0</v>
      </c>
      <c r="H111" s="7"/>
      <c r="I111" s="31"/>
      <c r="J111" s="98" t="s">
        <v>110</v>
      </c>
      <c r="K111" s="97" t="s">
        <v>106</v>
      </c>
      <c r="L111" s="97" t="s">
        <v>251</v>
      </c>
    </row>
    <row r="112" spans="1:12" ht="15.75">
      <c r="A112" s="222"/>
      <c r="B112" s="6" t="s">
        <v>250</v>
      </c>
      <c r="C112" s="7">
        <v>258.36865999999998</v>
      </c>
      <c r="D112" s="7">
        <v>0</v>
      </c>
      <c r="E112" s="7">
        <v>258.36865999999998</v>
      </c>
      <c r="F112" s="7">
        <v>0</v>
      </c>
      <c r="G112" s="7">
        <v>0</v>
      </c>
      <c r="H112" s="7"/>
      <c r="I112" s="31"/>
      <c r="J112" s="98" t="s">
        <v>110</v>
      </c>
      <c r="K112" s="97" t="s">
        <v>106</v>
      </c>
      <c r="L112" s="97" t="s">
        <v>251</v>
      </c>
    </row>
    <row r="113" spans="1:12" ht="15.75">
      <c r="A113" s="222"/>
      <c r="B113" s="6" t="s">
        <v>254</v>
      </c>
      <c r="C113" s="7">
        <v>91.108999999999995</v>
      </c>
      <c r="D113" s="7">
        <v>0</v>
      </c>
      <c r="E113" s="7">
        <v>91.108999999999995</v>
      </c>
      <c r="F113" s="7">
        <v>0</v>
      </c>
      <c r="G113" s="7">
        <v>0</v>
      </c>
      <c r="H113" s="7"/>
      <c r="I113" s="31"/>
      <c r="J113" s="98" t="s">
        <v>110</v>
      </c>
      <c r="K113" s="97" t="s">
        <v>106</v>
      </c>
      <c r="L113" s="97" t="s">
        <v>251</v>
      </c>
    </row>
    <row r="114" spans="1:12" ht="31.5">
      <c r="A114" s="222"/>
      <c r="B114" s="6" t="s">
        <v>255</v>
      </c>
      <c r="C114" s="7">
        <v>26.045339999999999</v>
      </c>
      <c r="D114" s="7">
        <v>0</v>
      </c>
      <c r="E114" s="7">
        <v>26.045339999999999</v>
      </c>
      <c r="F114" s="7">
        <v>0</v>
      </c>
      <c r="G114" s="7">
        <v>0</v>
      </c>
      <c r="H114" s="7"/>
      <c r="I114" s="31"/>
      <c r="J114" s="98" t="s">
        <v>108</v>
      </c>
      <c r="K114" s="97" t="s">
        <v>106</v>
      </c>
      <c r="L114" s="97" t="s">
        <v>256</v>
      </c>
    </row>
    <row r="115" spans="1:12" ht="31.5">
      <c r="A115" s="222"/>
      <c r="B115" s="6" t="s">
        <v>257</v>
      </c>
      <c r="C115" s="7">
        <v>3030.8784500000002</v>
      </c>
      <c r="D115" s="7">
        <v>0</v>
      </c>
      <c r="E115" s="7">
        <v>3030.8784500000002</v>
      </c>
      <c r="F115" s="7">
        <v>0</v>
      </c>
      <c r="G115" s="7">
        <v>0</v>
      </c>
      <c r="H115" s="7">
        <v>1.194</v>
      </c>
      <c r="I115" s="31"/>
      <c r="J115" s="98" t="s">
        <v>110</v>
      </c>
      <c r="K115" s="97" t="s">
        <v>106</v>
      </c>
      <c r="L115" s="97" t="s">
        <v>251</v>
      </c>
    </row>
    <row r="116" spans="1:12" ht="31.5">
      <c r="A116" s="222"/>
      <c r="B116" s="6" t="s">
        <v>258</v>
      </c>
      <c r="C116" s="7">
        <v>1074.7968599999999</v>
      </c>
      <c r="D116" s="7">
        <v>0</v>
      </c>
      <c r="E116" s="7">
        <v>1074.7968599999999</v>
      </c>
      <c r="F116" s="7">
        <v>0</v>
      </c>
      <c r="G116" s="7">
        <v>0</v>
      </c>
      <c r="H116" s="7">
        <v>0.22500000000000001</v>
      </c>
      <c r="I116" s="31"/>
      <c r="J116" s="98" t="s">
        <v>110</v>
      </c>
      <c r="K116" s="97" t="s">
        <v>106</v>
      </c>
      <c r="L116" s="97" t="s">
        <v>251</v>
      </c>
    </row>
    <row r="117" spans="1:12" ht="15.75">
      <c r="A117" s="222"/>
      <c r="B117" s="6" t="s">
        <v>259</v>
      </c>
      <c r="C117" s="7">
        <v>744.84799999999996</v>
      </c>
      <c r="D117" s="7">
        <v>0</v>
      </c>
      <c r="E117" s="7">
        <v>744.84799999999996</v>
      </c>
      <c r="F117" s="7">
        <v>0</v>
      </c>
      <c r="G117" s="7">
        <v>0</v>
      </c>
      <c r="H117" s="7">
        <v>0.182</v>
      </c>
      <c r="I117" s="31"/>
      <c r="J117" s="98" t="s">
        <v>110</v>
      </c>
      <c r="K117" s="97" t="s">
        <v>106</v>
      </c>
      <c r="L117" s="97" t="s">
        <v>251</v>
      </c>
    </row>
    <row r="118" spans="1:12" ht="15.75">
      <c r="A118" s="222"/>
      <c r="B118" s="6" t="s">
        <v>21</v>
      </c>
      <c r="C118" s="7">
        <v>4114.74</v>
      </c>
      <c r="D118" s="7">
        <v>4100</v>
      </c>
      <c r="E118" s="7">
        <v>14.74</v>
      </c>
      <c r="F118" s="7">
        <v>0</v>
      </c>
      <c r="G118" s="7">
        <v>0</v>
      </c>
      <c r="H118" s="7">
        <v>2.91</v>
      </c>
      <c r="I118" s="31"/>
      <c r="J118" s="98" t="s">
        <v>108</v>
      </c>
      <c r="K118" s="97" t="s">
        <v>106</v>
      </c>
      <c r="L118" s="97" t="s">
        <v>248</v>
      </c>
    </row>
    <row r="119" spans="1:12" ht="15.75">
      <c r="A119" s="222"/>
      <c r="B119" s="11" t="s">
        <v>14</v>
      </c>
      <c r="C119" s="10">
        <f>C120</f>
        <v>7544.4229999999998</v>
      </c>
      <c r="D119" s="10">
        <v>7500</v>
      </c>
      <c r="E119" s="10">
        <f>E120</f>
        <v>44.423000000000002</v>
      </c>
      <c r="F119" s="10">
        <v>0</v>
      </c>
      <c r="G119" s="10">
        <v>0</v>
      </c>
      <c r="H119" s="10">
        <v>2.6520000000000001</v>
      </c>
      <c r="I119" s="33">
        <v>76</v>
      </c>
      <c r="J119" s="29"/>
      <c r="K119" s="70"/>
      <c r="L119" s="70"/>
    </row>
    <row r="120" spans="1:12" ht="15.75">
      <c r="A120" s="222"/>
      <c r="B120" s="6" t="s">
        <v>23</v>
      </c>
      <c r="C120" s="7">
        <f>D120+E120</f>
        <v>7544.4229999999998</v>
      </c>
      <c r="D120" s="7">
        <v>7500</v>
      </c>
      <c r="E120" s="7">
        <v>44.423000000000002</v>
      </c>
      <c r="F120" s="7">
        <v>0</v>
      </c>
      <c r="G120" s="7">
        <v>0</v>
      </c>
      <c r="H120" s="7">
        <v>2.6520000000000001</v>
      </c>
      <c r="I120" s="31">
        <v>76</v>
      </c>
      <c r="J120" s="98" t="s">
        <v>108</v>
      </c>
      <c r="K120" s="97" t="s">
        <v>106</v>
      </c>
      <c r="L120" s="97" t="s">
        <v>248</v>
      </c>
    </row>
    <row r="121" spans="1:12" ht="36" customHeight="1">
      <c r="A121" s="219">
        <v>20</v>
      </c>
      <c r="B121" s="219"/>
      <c r="C121" s="219"/>
      <c r="D121" s="219"/>
      <c r="E121" s="219"/>
      <c r="F121" s="219"/>
      <c r="G121" s="219"/>
      <c r="H121" s="219"/>
      <c r="I121" s="219"/>
      <c r="J121" s="219"/>
      <c r="K121" s="219"/>
      <c r="L121" s="219"/>
    </row>
    <row r="122" spans="1:12" ht="15.75">
      <c r="A122" s="204" t="s">
        <v>0</v>
      </c>
      <c r="B122" s="208" t="s">
        <v>1</v>
      </c>
      <c r="C122" s="216" t="s">
        <v>2</v>
      </c>
      <c r="D122" s="215"/>
      <c r="E122" s="215"/>
      <c r="F122" s="215"/>
      <c r="G122" s="215"/>
      <c r="H122" s="216" t="s">
        <v>3</v>
      </c>
      <c r="I122" s="215"/>
      <c r="J122" s="211" t="s">
        <v>95</v>
      </c>
      <c r="K122" s="211" t="s">
        <v>96</v>
      </c>
      <c r="L122" s="211" t="s">
        <v>103</v>
      </c>
    </row>
    <row r="123" spans="1:12" ht="15">
      <c r="A123" s="204"/>
      <c r="B123" s="215"/>
      <c r="C123" s="216" t="s">
        <v>4</v>
      </c>
      <c r="D123" s="215"/>
      <c r="E123" s="215"/>
      <c r="F123" s="215"/>
      <c r="G123" s="215"/>
      <c r="H123" s="217" t="s">
        <v>26</v>
      </c>
      <c r="I123" s="218" t="s">
        <v>11</v>
      </c>
      <c r="J123" s="211"/>
      <c r="K123" s="211"/>
      <c r="L123" s="211"/>
    </row>
    <row r="124" spans="1:12" ht="47.25">
      <c r="A124" s="204"/>
      <c r="B124" s="215"/>
      <c r="C124" s="215"/>
      <c r="D124" s="17" t="s">
        <v>5</v>
      </c>
      <c r="E124" s="17" t="s">
        <v>6</v>
      </c>
      <c r="F124" s="6" t="s">
        <v>45</v>
      </c>
      <c r="G124" s="17" t="s">
        <v>7</v>
      </c>
      <c r="H124" s="217"/>
      <c r="I124" s="215"/>
      <c r="J124" s="211"/>
      <c r="K124" s="211"/>
      <c r="L124" s="211"/>
    </row>
    <row r="125" spans="1:12" ht="15.75">
      <c r="A125" s="25">
        <v>1</v>
      </c>
      <c r="B125" s="18">
        <v>2</v>
      </c>
      <c r="C125" s="19">
        <v>3</v>
      </c>
      <c r="D125" s="20">
        <v>5</v>
      </c>
      <c r="E125" s="20">
        <v>6</v>
      </c>
      <c r="F125" s="20">
        <v>7</v>
      </c>
      <c r="G125" s="20">
        <v>8</v>
      </c>
      <c r="H125" s="20">
        <v>9</v>
      </c>
      <c r="I125" s="28">
        <v>10</v>
      </c>
      <c r="J125" s="89">
        <v>11</v>
      </c>
      <c r="K125" s="90">
        <v>12</v>
      </c>
      <c r="L125" s="90">
        <v>13</v>
      </c>
    </row>
    <row r="126" spans="1:12" ht="15.75">
      <c r="A126" s="21" t="s">
        <v>24</v>
      </c>
      <c r="B126" s="9"/>
      <c r="C126" s="10">
        <f t="shared" ref="C126:I126" si="7">C127+C135+C136+C150</f>
        <v>9202.1931299999997</v>
      </c>
      <c r="D126" s="10">
        <f t="shared" si="7"/>
        <v>0</v>
      </c>
      <c r="E126" s="10">
        <f t="shared" si="7"/>
        <v>9202.0131299999994</v>
      </c>
      <c r="F126" s="10">
        <f t="shared" si="7"/>
        <v>0</v>
      </c>
      <c r="G126" s="10">
        <f t="shared" si="7"/>
        <v>0</v>
      </c>
      <c r="H126" s="10">
        <f t="shared" si="7"/>
        <v>1.383</v>
      </c>
      <c r="I126" s="33">
        <f t="shared" si="7"/>
        <v>0</v>
      </c>
      <c r="J126" s="29"/>
      <c r="K126" s="70"/>
      <c r="L126" s="70"/>
    </row>
    <row r="127" spans="1:12" ht="31.5">
      <c r="A127" s="229" t="s">
        <v>8</v>
      </c>
      <c r="B127" s="15" t="s">
        <v>12</v>
      </c>
      <c r="C127" s="10">
        <f t="shared" ref="C127:H127" si="8">C128+C129+C131+C130+C132+C133+C134</f>
        <v>1597.6780000000001</v>
      </c>
      <c r="D127" s="10">
        <f t="shared" si="8"/>
        <v>0</v>
      </c>
      <c r="E127" s="10">
        <f t="shared" si="8"/>
        <v>1597.498</v>
      </c>
      <c r="F127" s="10">
        <f t="shared" si="8"/>
        <v>0</v>
      </c>
      <c r="G127" s="10">
        <f t="shared" si="8"/>
        <v>0</v>
      </c>
      <c r="H127" s="10">
        <f t="shared" si="8"/>
        <v>0.70299999999999996</v>
      </c>
      <c r="I127" s="34"/>
      <c r="J127" s="29"/>
      <c r="K127" s="70"/>
      <c r="L127" s="70"/>
    </row>
    <row r="128" spans="1:12" ht="15.75">
      <c r="A128" s="230"/>
      <c r="B128" s="16" t="s">
        <v>283</v>
      </c>
      <c r="C128" s="7">
        <v>81.423000000000002</v>
      </c>
      <c r="D128" s="7">
        <v>0</v>
      </c>
      <c r="E128" s="7">
        <v>81.242999999999995</v>
      </c>
      <c r="F128" s="7">
        <v>0</v>
      </c>
      <c r="G128" s="7">
        <v>0</v>
      </c>
      <c r="H128" s="7"/>
      <c r="I128" s="34"/>
      <c r="J128" s="5">
        <v>225</v>
      </c>
      <c r="K128" s="77">
        <v>426</v>
      </c>
      <c r="L128" s="97" t="s">
        <v>286</v>
      </c>
    </row>
    <row r="129" spans="1:12" ht="15.75">
      <c r="A129" s="230"/>
      <c r="B129" s="16" t="s">
        <v>285</v>
      </c>
      <c r="C129" s="7">
        <v>44.762999999999998</v>
      </c>
      <c r="D129" s="7">
        <v>0</v>
      </c>
      <c r="E129" s="7">
        <v>44.762999999999998</v>
      </c>
      <c r="F129" s="7">
        <v>0</v>
      </c>
      <c r="G129" s="7">
        <v>0</v>
      </c>
      <c r="H129" s="7">
        <v>0.03</v>
      </c>
      <c r="I129" s="34"/>
      <c r="J129" s="5">
        <v>225</v>
      </c>
      <c r="K129" s="77">
        <v>426</v>
      </c>
      <c r="L129" s="97" t="s">
        <v>286</v>
      </c>
    </row>
    <row r="130" spans="1:12" ht="31.5">
      <c r="A130" s="230"/>
      <c r="B130" s="16" t="s">
        <v>267</v>
      </c>
      <c r="C130" s="7">
        <v>45.017000000000003</v>
      </c>
      <c r="D130" s="7">
        <v>0</v>
      </c>
      <c r="E130" s="7">
        <v>45.017000000000003</v>
      </c>
      <c r="F130" s="7">
        <v>0</v>
      </c>
      <c r="G130" s="7">
        <v>0</v>
      </c>
      <c r="H130" s="7"/>
      <c r="I130" s="34"/>
      <c r="J130" s="5">
        <v>225</v>
      </c>
      <c r="K130" s="77">
        <v>426</v>
      </c>
      <c r="L130" s="97" t="s">
        <v>286</v>
      </c>
    </row>
    <row r="131" spans="1:12" ht="63">
      <c r="A131" s="230"/>
      <c r="B131" s="16" t="s">
        <v>284</v>
      </c>
      <c r="C131" s="7">
        <v>47.994999999999997</v>
      </c>
      <c r="D131" s="7">
        <v>0</v>
      </c>
      <c r="E131" s="7">
        <v>47.994999999999997</v>
      </c>
      <c r="F131" s="7">
        <v>0</v>
      </c>
      <c r="G131" s="7">
        <v>0</v>
      </c>
      <c r="H131" s="7">
        <v>5.5E-2</v>
      </c>
      <c r="I131" s="34"/>
      <c r="J131" s="5">
        <v>225</v>
      </c>
      <c r="K131" s="77">
        <v>426</v>
      </c>
      <c r="L131" s="97" t="s">
        <v>287</v>
      </c>
    </row>
    <row r="132" spans="1:12" ht="15.75">
      <c r="A132" s="230"/>
      <c r="B132" s="16" t="s">
        <v>261</v>
      </c>
      <c r="C132" s="7">
        <v>41.107999999999997</v>
      </c>
      <c r="D132" s="7">
        <v>0</v>
      </c>
      <c r="E132" s="7">
        <v>41.107999999999997</v>
      </c>
      <c r="F132" s="7">
        <v>0</v>
      </c>
      <c r="G132" s="7">
        <v>0</v>
      </c>
      <c r="H132" s="7"/>
      <c r="I132" s="34"/>
      <c r="J132" s="98" t="s">
        <v>110</v>
      </c>
      <c r="K132" s="97" t="s">
        <v>106</v>
      </c>
      <c r="L132" s="97" t="s">
        <v>269</v>
      </c>
    </row>
    <row r="133" spans="1:12" ht="15.75">
      <c r="A133" s="230"/>
      <c r="B133" s="16" t="s">
        <v>262</v>
      </c>
      <c r="C133" s="7">
        <v>68.933000000000007</v>
      </c>
      <c r="D133" s="7">
        <v>0</v>
      </c>
      <c r="E133" s="7">
        <v>68.933000000000007</v>
      </c>
      <c r="F133" s="7">
        <v>0</v>
      </c>
      <c r="G133" s="7">
        <v>0</v>
      </c>
      <c r="H133" s="7"/>
      <c r="I133" s="34"/>
      <c r="J133" s="98" t="s">
        <v>110</v>
      </c>
      <c r="K133" s="97" t="s">
        <v>106</v>
      </c>
      <c r="L133" s="97" t="s">
        <v>274</v>
      </c>
    </row>
    <row r="134" spans="1:12" ht="15.75">
      <c r="A134" s="230"/>
      <c r="B134" s="16" t="s">
        <v>270</v>
      </c>
      <c r="C134" s="7">
        <v>1268.4390000000001</v>
      </c>
      <c r="D134" s="7">
        <v>0</v>
      </c>
      <c r="E134" s="7">
        <v>1268.4390000000001</v>
      </c>
      <c r="F134" s="7">
        <v>0</v>
      </c>
      <c r="G134" s="7">
        <v>0</v>
      </c>
      <c r="H134" s="7">
        <v>0.61799999999999999</v>
      </c>
      <c r="I134" s="34"/>
      <c r="J134" s="98" t="s">
        <v>110</v>
      </c>
      <c r="K134" s="97" t="s">
        <v>106</v>
      </c>
      <c r="L134" s="97" t="s">
        <v>269</v>
      </c>
    </row>
    <row r="135" spans="1:12" ht="15.75">
      <c r="A135" s="230"/>
      <c r="B135" s="22" t="s">
        <v>15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7"/>
      <c r="I135" s="34"/>
      <c r="J135" s="29"/>
      <c r="K135" s="70"/>
      <c r="L135" s="70"/>
    </row>
    <row r="136" spans="1:12" ht="47.25">
      <c r="A136" s="230"/>
      <c r="B136" s="15" t="s">
        <v>13</v>
      </c>
      <c r="C136" s="10">
        <f t="shared" ref="C136:H136" si="9">C137+C138+C139+C140+C141+C142+C143+C144+C145+C146+C147+C148+C149</f>
        <v>7352.5501299999996</v>
      </c>
      <c r="D136" s="10">
        <f t="shared" si="9"/>
        <v>0</v>
      </c>
      <c r="E136" s="10">
        <f t="shared" si="9"/>
        <v>7352.5501299999996</v>
      </c>
      <c r="F136" s="10">
        <f t="shared" si="9"/>
        <v>0</v>
      </c>
      <c r="G136" s="10">
        <f t="shared" si="9"/>
        <v>0</v>
      </c>
      <c r="H136" s="10">
        <f t="shared" si="9"/>
        <v>0.68</v>
      </c>
      <c r="I136" s="34"/>
      <c r="J136" s="29"/>
      <c r="K136" s="70"/>
      <c r="L136" s="70"/>
    </row>
    <row r="137" spans="1:12" ht="31.5">
      <c r="A137" s="230"/>
      <c r="B137" s="6" t="s">
        <v>288</v>
      </c>
      <c r="C137" s="188">
        <v>100</v>
      </c>
      <c r="D137" s="188">
        <v>0</v>
      </c>
      <c r="E137" s="188">
        <v>100</v>
      </c>
      <c r="F137" s="188">
        <v>0</v>
      </c>
      <c r="G137" s="188">
        <v>0</v>
      </c>
      <c r="H137" s="188"/>
      <c r="J137" s="98" t="s">
        <v>110</v>
      </c>
      <c r="K137" s="97" t="s">
        <v>106</v>
      </c>
      <c r="L137" s="97" t="s">
        <v>269</v>
      </c>
    </row>
    <row r="138" spans="1:12" ht="31.5">
      <c r="A138" s="230"/>
      <c r="B138" s="6" t="s">
        <v>294</v>
      </c>
      <c r="C138" s="7">
        <v>50</v>
      </c>
      <c r="D138" s="7">
        <v>0</v>
      </c>
      <c r="E138" s="7">
        <v>50</v>
      </c>
      <c r="F138" s="7">
        <v>0</v>
      </c>
      <c r="G138" s="7">
        <v>0</v>
      </c>
      <c r="H138" s="7"/>
      <c r="I138" s="70"/>
      <c r="J138" s="98" t="s">
        <v>110</v>
      </c>
      <c r="K138" s="97" t="s">
        <v>106</v>
      </c>
      <c r="L138" s="97" t="s">
        <v>269</v>
      </c>
    </row>
    <row r="139" spans="1:12" ht="15.75">
      <c r="A139" s="230"/>
      <c r="B139" s="6" t="s">
        <v>268</v>
      </c>
      <c r="C139" s="7">
        <v>149.673</v>
      </c>
      <c r="D139" s="7">
        <v>0</v>
      </c>
      <c r="E139" s="7">
        <v>149.673</v>
      </c>
      <c r="F139" s="7">
        <v>0</v>
      </c>
      <c r="G139" s="7">
        <v>0</v>
      </c>
      <c r="H139" s="7"/>
      <c r="I139" s="34"/>
      <c r="J139" s="98" t="s">
        <v>110</v>
      </c>
      <c r="K139" s="97" t="s">
        <v>106</v>
      </c>
      <c r="L139" s="97" t="s">
        <v>269</v>
      </c>
    </row>
    <row r="140" spans="1:12" ht="15.75">
      <c r="A140" s="230"/>
      <c r="B140" s="6" t="s">
        <v>289</v>
      </c>
      <c r="C140" s="7">
        <v>1050.8499999999999</v>
      </c>
      <c r="D140" s="7">
        <v>0</v>
      </c>
      <c r="E140" s="7">
        <v>1050.8499999999999</v>
      </c>
      <c r="F140" s="7">
        <v>0</v>
      </c>
      <c r="G140" s="7">
        <v>0</v>
      </c>
      <c r="H140" s="7"/>
      <c r="I140" s="34"/>
      <c r="J140" s="98" t="s">
        <v>110</v>
      </c>
      <c r="K140" s="97" t="s">
        <v>106</v>
      </c>
      <c r="L140" s="97" t="s">
        <v>269</v>
      </c>
    </row>
    <row r="141" spans="1:12" ht="15.75">
      <c r="A141" s="230"/>
      <c r="B141" s="6" t="s">
        <v>290</v>
      </c>
      <c r="C141" s="7">
        <v>600</v>
      </c>
      <c r="D141" s="7">
        <v>0</v>
      </c>
      <c r="E141" s="7">
        <v>600</v>
      </c>
      <c r="F141" s="7">
        <v>0</v>
      </c>
      <c r="G141" s="7">
        <v>0</v>
      </c>
      <c r="H141" s="7">
        <v>0.68</v>
      </c>
      <c r="I141" s="34"/>
      <c r="J141" s="98" t="s">
        <v>110</v>
      </c>
      <c r="K141" s="97" t="s">
        <v>106</v>
      </c>
      <c r="L141" s="97" t="s">
        <v>269</v>
      </c>
    </row>
    <row r="142" spans="1:12" ht="31.5">
      <c r="A142" s="230"/>
      <c r="B142" s="6" t="s">
        <v>271</v>
      </c>
      <c r="C142" s="7">
        <v>8.2249999999999996</v>
      </c>
      <c r="D142" s="7">
        <v>0</v>
      </c>
      <c r="E142" s="7">
        <v>8.2249999999999996</v>
      </c>
      <c r="F142" s="7">
        <v>0</v>
      </c>
      <c r="G142" s="7">
        <v>0</v>
      </c>
      <c r="H142" s="7"/>
      <c r="I142" s="34"/>
      <c r="J142" s="5">
        <v>226</v>
      </c>
      <c r="K142" s="77">
        <v>426</v>
      </c>
      <c r="L142" s="97" t="s">
        <v>274</v>
      </c>
    </row>
    <row r="143" spans="1:12" ht="31.5">
      <c r="A143" s="230"/>
      <c r="B143" s="6" t="s">
        <v>291</v>
      </c>
      <c r="C143" s="7">
        <v>99.775000000000006</v>
      </c>
      <c r="D143" s="7">
        <v>0</v>
      </c>
      <c r="E143" s="7">
        <v>99.775000000000006</v>
      </c>
      <c r="F143" s="7">
        <v>0</v>
      </c>
      <c r="G143" s="7">
        <v>0</v>
      </c>
      <c r="H143" s="7"/>
      <c r="I143" s="34"/>
      <c r="J143" s="5">
        <v>226</v>
      </c>
      <c r="K143" s="77">
        <v>426</v>
      </c>
      <c r="L143" s="97" t="s">
        <v>274</v>
      </c>
    </row>
    <row r="144" spans="1:12" ht="31.5">
      <c r="A144" s="230"/>
      <c r="B144" s="6" t="s">
        <v>292</v>
      </c>
      <c r="C144" s="7">
        <v>47.841999999999999</v>
      </c>
      <c r="D144" s="7">
        <v>0</v>
      </c>
      <c r="E144" s="7">
        <v>47.841999999999999</v>
      </c>
      <c r="F144" s="7">
        <v>0</v>
      </c>
      <c r="G144" s="7">
        <v>0</v>
      </c>
      <c r="H144" s="7"/>
      <c r="I144" s="34"/>
      <c r="J144" s="5">
        <v>226</v>
      </c>
      <c r="K144" s="77">
        <v>426</v>
      </c>
      <c r="L144" s="97" t="s">
        <v>274</v>
      </c>
    </row>
    <row r="145" spans="1:12" ht="31.5">
      <c r="A145" s="230"/>
      <c r="B145" s="6" t="s">
        <v>293</v>
      </c>
      <c r="C145" s="7">
        <v>54</v>
      </c>
      <c r="D145" s="7">
        <v>0</v>
      </c>
      <c r="E145" s="7">
        <v>54</v>
      </c>
      <c r="F145" s="7">
        <v>0</v>
      </c>
      <c r="G145" s="7">
        <v>0</v>
      </c>
      <c r="H145" s="7"/>
      <c r="I145" s="34"/>
      <c r="J145" s="5">
        <v>226</v>
      </c>
      <c r="K145" s="77">
        <v>426</v>
      </c>
      <c r="L145" s="97" t="s">
        <v>274</v>
      </c>
    </row>
    <row r="146" spans="1:12" ht="31.5">
      <c r="A146" s="230"/>
      <c r="B146" s="6" t="s">
        <v>271</v>
      </c>
      <c r="C146" s="7">
        <v>83.57</v>
      </c>
      <c r="D146" s="7">
        <v>0</v>
      </c>
      <c r="E146" s="7">
        <v>83.57</v>
      </c>
      <c r="F146" s="7">
        <v>0</v>
      </c>
      <c r="G146" s="7">
        <v>0</v>
      </c>
      <c r="H146" s="7"/>
      <c r="I146" s="34"/>
      <c r="J146" s="5">
        <v>226</v>
      </c>
      <c r="K146" s="77">
        <v>426</v>
      </c>
      <c r="L146" s="97" t="s">
        <v>274</v>
      </c>
    </row>
    <row r="147" spans="1:12" ht="31.5">
      <c r="A147" s="230"/>
      <c r="B147" s="6" t="s">
        <v>295</v>
      </c>
      <c r="C147" s="7">
        <v>88.869</v>
      </c>
      <c r="D147" s="7">
        <v>0</v>
      </c>
      <c r="E147" s="7">
        <v>88.869</v>
      </c>
      <c r="F147" s="7">
        <v>0</v>
      </c>
      <c r="G147" s="7">
        <v>0</v>
      </c>
      <c r="H147" s="7"/>
      <c r="I147" s="34"/>
      <c r="J147" s="5">
        <v>226</v>
      </c>
      <c r="K147" s="77">
        <v>426</v>
      </c>
      <c r="L147" s="97" t="s">
        <v>274</v>
      </c>
    </row>
    <row r="148" spans="1:12" ht="24" customHeight="1">
      <c r="A148" s="230"/>
      <c r="B148" s="6" t="s">
        <v>296</v>
      </c>
      <c r="C148" s="7">
        <v>4949.1499999999996</v>
      </c>
      <c r="D148" s="7">
        <v>0</v>
      </c>
      <c r="E148" s="7">
        <v>4949.1499999999996</v>
      </c>
      <c r="F148" s="7">
        <v>0</v>
      </c>
      <c r="G148" s="7">
        <v>0</v>
      </c>
      <c r="H148" s="7"/>
      <c r="I148" s="34"/>
      <c r="J148" s="5">
        <v>310</v>
      </c>
      <c r="K148" s="77">
        <v>426</v>
      </c>
      <c r="L148" s="97" t="s">
        <v>273</v>
      </c>
    </row>
    <row r="149" spans="1:12" ht="31.5">
      <c r="A149" s="230"/>
      <c r="B149" s="16" t="s">
        <v>272</v>
      </c>
      <c r="C149" s="7">
        <v>70.596130000000002</v>
      </c>
      <c r="D149" s="7">
        <v>0</v>
      </c>
      <c r="E149" s="7">
        <v>70.596130000000002</v>
      </c>
      <c r="F149" s="7">
        <v>0</v>
      </c>
      <c r="G149" s="7">
        <v>0</v>
      </c>
      <c r="H149" s="7"/>
      <c r="I149" s="34"/>
      <c r="J149" s="5">
        <v>310</v>
      </c>
      <c r="K149" s="77">
        <v>426</v>
      </c>
      <c r="L149" s="97" t="s">
        <v>273</v>
      </c>
    </row>
    <row r="150" spans="1:12" ht="15.75">
      <c r="A150" s="230"/>
      <c r="B150" s="15" t="s">
        <v>14</v>
      </c>
      <c r="C150" s="10">
        <f t="shared" ref="C150:H150" si="10">C151+C152+C153+C154</f>
        <v>251.965</v>
      </c>
      <c r="D150" s="10">
        <f t="shared" si="10"/>
        <v>0</v>
      </c>
      <c r="E150" s="10">
        <f t="shared" si="10"/>
        <v>251.965</v>
      </c>
      <c r="F150" s="10">
        <f t="shared" si="10"/>
        <v>0</v>
      </c>
      <c r="G150" s="10">
        <f t="shared" si="10"/>
        <v>0</v>
      </c>
      <c r="H150" s="10">
        <f t="shared" si="10"/>
        <v>0</v>
      </c>
      <c r="I150" s="33">
        <v>0</v>
      </c>
      <c r="J150" s="29"/>
      <c r="K150" s="70"/>
      <c r="L150" s="70"/>
    </row>
    <row r="151" spans="1:12" ht="31.5">
      <c r="A151" s="230"/>
      <c r="B151" s="16" t="s">
        <v>297</v>
      </c>
      <c r="C151" s="7">
        <v>237</v>
      </c>
      <c r="D151" s="7">
        <v>0</v>
      </c>
      <c r="E151" s="7">
        <v>237</v>
      </c>
      <c r="F151" s="7">
        <v>0</v>
      </c>
      <c r="G151" s="7">
        <v>0</v>
      </c>
      <c r="H151" s="7"/>
      <c r="I151" s="35"/>
      <c r="J151" s="5">
        <v>226</v>
      </c>
      <c r="K151" s="77">
        <v>426</v>
      </c>
      <c r="L151" s="97" t="s">
        <v>275</v>
      </c>
    </row>
    <row r="152" spans="1:12" ht="31.5">
      <c r="A152" s="230"/>
      <c r="B152" s="16" t="s">
        <v>277</v>
      </c>
      <c r="C152" s="7">
        <v>2.9649999999999999</v>
      </c>
      <c r="D152" s="7">
        <v>0</v>
      </c>
      <c r="E152" s="7">
        <v>2.9649999999999999</v>
      </c>
      <c r="F152" s="7">
        <v>0</v>
      </c>
      <c r="G152" s="7">
        <v>0</v>
      </c>
      <c r="H152" s="7"/>
      <c r="I152" s="35"/>
      <c r="J152" s="5">
        <v>310</v>
      </c>
      <c r="K152" s="77">
        <v>426</v>
      </c>
      <c r="L152" s="97" t="s">
        <v>276</v>
      </c>
    </row>
    <row r="153" spans="1:12" ht="31.5">
      <c r="A153" s="230"/>
      <c r="B153" s="16" t="s">
        <v>278</v>
      </c>
      <c r="C153" s="7">
        <v>6</v>
      </c>
      <c r="D153" s="7">
        <v>0</v>
      </c>
      <c r="E153" s="7">
        <v>6</v>
      </c>
      <c r="F153" s="7">
        <v>0</v>
      </c>
      <c r="G153" s="7">
        <v>0</v>
      </c>
      <c r="H153" s="7"/>
      <c r="I153" s="35"/>
      <c r="J153" s="5">
        <v>310</v>
      </c>
      <c r="K153" s="77">
        <v>426</v>
      </c>
      <c r="L153" s="97" t="s">
        <v>276</v>
      </c>
    </row>
    <row r="154" spans="1:12" ht="31.5">
      <c r="A154" s="230"/>
      <c r="B154" s="16" t="s">
        <v>279</v>
      </c>
      <c r="C154" s="7">
        <v>6</v>
      </c>
      <c r="D154" s="7">
        <v>0</v>
      </c>
      <c r="E154" s="7">
        <v>6</v>
      </c>
      <c r="F154" s="7">
        <v>0</v>
      </c>
      <c r="G154" s="7">
        <v>0</v>
      </c>
      <c r="H154" s="7"/>
      <c r="I154" s="35"/>
      <c r="J154" s="5">
        <v>310</v>
      </c>
      <c r="K154" s="77">
        <v>426</v>
      </c>
      <c r="L154" s="97" t="s">
        <v>276</v>
      </c>
    </row>
    <row r="155" spans="1:12" ht="18.75">
      <c r="A155" s="29"/>
      <c r="B155" s="30" t="s">
        <v>25</v>
      </c>
      <c r="C155" s="10">
        <f t="shared" ref="C155:I155" si="11">C11+C50+C77+C101+C126</f>
        <v>48595.764230000001</v>
      </c>
      <c r="D155" s="10">
        <f t="shared" si="11"/>
        <v>19950</v>
      </c>
      <c r="E155" s="10">
        <f t="shared" si="11"/>
        <v>26565.321230000001</v>
      </c>
      <c r="F155" s="10">
        <f t="shared" si="11"/>
        <v>2080.2629999999999</v>
      </c>
      <c r="G155" s="10">
        <f t="shared" si="11"/>
        <v>0</v>
      </c>
      <c r="H155" s="10">
        <f t="shared" si="11"/>
        <v>10.940000000000001</v>
      </c>
      <c r="I155" s="33">
        <f t="shared" si="11"/>
        <v>101</v>
      </c>
      <c r="J155" s="29"/>
      <c r="K155" s="70"/>
      <c r="L155" s="70"/>
    </row>
    <row r="158" spans="1:12">
      <c r="C158" s="125"/>
      <c r="D158" s="125"/>
      <c r="E158" s="125"/>
      <c r="F158" s="125"/>
      <c r="G158" s="125"/>
      <c r="H158" s="125"/>
    </row>
    <row r="159" spans="1:12">
      <c r="C159" s="125"/>
      <c r="D159" s="125"/>
      <c r="E159" s="125"/>
      <c r="F159" s="125"/>
      <c r="G159" s="125"/>
      <c r="H159" s="125"/>
    </row>
    <row r="160" spans="1:1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6.5">
      <c r="A163" s="226"/>
      <c r="B163" s="226"/>
      <c r="C163" s="226"/>
      <c r="D163" s="226"/>
      <c r="E163" s="226"/>
      <c r="F163" s="226"/>
      <c r="G163" s="226"/>
      <c r="H163" s="226"/>
      <c r="I163" s="226"/>
      <c r="J163" s="226"/>
    </row>
    <row r="164" spans="1:10" ht="150" customHeight="1">
      <c r="A164" s="228"/>
      <c r="B164" s="228"/>
      <c r="C164" s="225"/>
      <c r="D164" s="225"/>
      <c r="E164" s="225"/>
      <c r="F164" s="225"/>
      <c r="G164" s="225"/>
      <c r="H164" s="225"/>
      <c r="I164" s="226"/>
      <c r="J164" s="1"/>
    </row>
    <row r="165" spans="1:10">
      <c r="A165" s="228"/>
      <c r="B165" s="228"/>
      <c r="C165" s="225"/>
      <c r="D165" s="225"/>
      <c r="E165" s="225"/>
      <c r="F165" s="225"/>
      <c r="G165" s="225"/>
      <c r="H165" s="225"/>
      <c r="I165" s="226"/>
      <c r="J165" s="1"/>
    </row>
    <row r="166" spans="1:10" ht="16.5">
      <c r="A166" s="228"/>
      <c r="B166" s="37"/>
      <c r="C166" s="38"/>
      <c r="D166" s="39"/>
      <c r="E166" s="39"/>
      <c r="F166" s="39"/>
      <c r="G166" s="39"/>
      <c r="H166" s="39"/>
      <c r="I166" s="226"/>
      <c r="J166" s="1"/>
    </row>
    <row r="167" spans="1:10" ht="16.5">
      <c r="A167" s="228"/>
      <c r="B167" s="37"/>
      <c r="C167" s="38"/>
      <c r="D167" s="40"/>
      <c r="E167" s="40"/>
      <c r="F167" s="38"/>
      <c r="G167" s="38"/>
      <c r="H167" s="38"/>
      <c r="I167" s="226"/>
      <c r="J167" s="1"/>
    </row>
    <row r="168" spans="1:10" ht="16.5">
      <c r="A168" s="228"/>
      <c r="B168" s="37"/>
      <c r="C168" s="38"/>
      <c r="D168" s="38"/>
      <c r="E168" s="38"/>
      <c r="F168" s="38"/>
      <c r="G168" s="38"/>
      <c r="H168" s="38"/>
      <c r="I168" s="36"/>
      <c r="J168" s="1"/>
    </row>
    <row r="169" spans="1:10" ht="16.5">
      <c r="A169" s="228"/>
      <c r="B169" s="37"/>
      <c r="C169" s="38"/>
      <c r="D169" s="38"/>
      <c r="E169" s="38"/>
      <c r="F169" s="38"/>
      <c r="G169" s="38"/>
      <c r="H169" s="38"/>
      <c r="I169" s="36"/>
      <c r="J169" s="1"/>
    </row>
    <row r="170" spans="1:10" ht="16.5">
      <c r="A170" s="228"/>
      <c r="B170" s="37"/>
      <c r="C170" s="38"/>
      <c r="D170" s="38"/>
      <c r="E170" s="38"/>
      <c r="F170" s="38"/>
      <c r="G170" s="38"/>
      <c r="H170" s="38"/>
      <c r="I170" s="41"/>
      <c r="J170" s="1"/>
    </row>
    <row r="171" spans="1:10" ht="16.5">
      <c r="A171" s="228"/>
      <c r="B171" s="37"/>
      <c r="C171" s="38"/>
      <c r="D171" s="38"/>
      <c r="E171" s="38"/>
      <c r="F171" s="38"/>
      <c r="G171" s="38"/>
      <c r="H171" s="38"/>
      <c r="I171" s="41"/>
      <c r="J171" s="1"/>
    </row>
    <row r="172" spans="1:10" ht="16.5">
      <c r="A172" s="228"/>
      <c r="B172" s="37"/>
      <c r="C172" s="38"/>
      <c r="D172" s="38"/>
      <c r="E172" s="38"/>
      <c r="F172" s="38"/>
      <c r="G172" s="38"/>
      <c r="H172" s="38"/>
      <c r="I172" s="36"/>
      <c r="J172" s="1"/>
    </row>
    <row r="173" spans="1:10" ht="16.5">
      <c r="A173" s="228"/>
      <c r="B173" s="37"/>
      <c r="C173" s="38"/>
      <c r="D173" s="38"/>
      <c r="E173" s="38"/>
      <c r="F173" s="38"/>
      <c r="G173" s="38"/>
      <c r="H173" s="38"/>
      <c r="I173" s="36"/>
      <c r="J173" s="1"/>
    </row>
    <row r="174" spans="1:10" ht="16.5">
      <c r="A174" s="228"/>
      <c r="B174" s="37"/>
      <c r="C174" s="38"/>
      <c r="D174" s="38"/>
      <c r="E174" s="38"/>
      <c r="F174" s="38"/>
      <c r="G174" s="38"/>
      <c r="H174" s="38"/>
      <c r="I174" s="36"/>
      <c r="J174" s="1"/>
    </row>
    <row r="175" spans="1:10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6.5">
      <c r="A177" s="1"/>
      <c r="B177" s="38"/>
      <c r="C177" s="38"/>
      <c r="D177" s="38"/>
      <c r="E177" s="38"/>
      <c r="F177" s="38"/>
      <c r="G177" s="1"/>
      <c r="H177" s="1"/>
      <c r="I177" s="1"/>
      <c r="J177" s="1"/>
    </row>
    <row r="178" spans="1:10" ht="16.5">
      <c r="A178" s="1"/>
      <c r="B178" s="38"/>
      <c r="C178" s="38"/>
      <c r="D178" s="39"/>
      <c r="E178" s="39"/>
      <c r="F178" s="39"/>
      <c r="G178" s="1"/>
      <c r="H178" s="1"/>
      <c r="I178" s="1"/>
      <c r="J178" s="1"/>
    </row>
    <row r="179" spans="1:10" ht="16.5">
      <c r="A179" s="1"/>
      <c r="B179" s="38"/>
      <c r="C179" s="38"/>
      <c r="D179" s="38"/>
      <c r="E179" s="38"/>
      <c r="F179" s="38"/>
      <c r="G179" s="1"/>
      <c r="H179" s="1"/>
      <c r="I179" s="1"/>
      <c r="J179" s="1"/>
    </row>
    <row r="180" spans="1:10" ht="16.5">
      <c r="A180" s="1"/>
      <c r="B180" s="38"/>
      <c r="C180" s="38"/>
      <c r="D180" s="39"/>
      <c r="E180" s="39"/>
      <c r="F180" s="39"/>
      <c r="G180" s="1"/>
      <c r="H180" s="1"/>
      <c r="I180" s="1"/>
      <c r="J180" s="1"/>
    </row>
    <row r="181" spans="1:10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6.5">
      <c r="A186" s="1"/>
      <c r="B186" s="1"/>
      <c r="C186" s="38"/>
      <c r="D186" s="38"/>
      <c r="E186" s="38"/>
      <c r="F186" s="38"/>
      <c r="G186" s="38"/>
      <c r="H186" s="1"/>
      <c r="I186" s="1"/>
      <c r="J186" s="1"/>
    </row>
    <row r="187" spans="1:10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6.5">
      <c r="A188" s="1"/>
      <c r="B188" s="1"/>
      <c r="C188" s="42"/>
      <c r="D188" s="42"/>
      <c r="E188" s="42"/>
      <c r="F188" s="42"/>
      <c r="G188" s="42"/>
      <c r="H188" s="1"/>
      <c r="I188" s="1"/>
      <c r="J188" s="1"/>
    </row>
    <row r="189" spans="1:10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8.75">
      <c r="A196" s="1"/>
      <c r="B196" s="43"/>
      <c r="C196" s="43"/>
      <c r="D196" s="43"/>
      <c r="E196" s="43"/>
      <c r="F196" s="43"/>
      <c r="G196" s="43"/>
      <c r="H196" s="1"/>
      <c r="I196" s="1"/>
      <c r="J196" s="1"/>
    </row>
    <row r="197" spans="1:10" ht="18.75">
      <c r="A197" s="1"/>
      <c r="B197" s="44"/>
      <c r="C197" s="44"/>
      <c r="D197" s="44"/>
      <c r="E197" s="44"/>
      <c r="F197" s="44"/>
      <c r="G197" s="44"/>
      <c r="H197" s="1"/>
      <c r="I197" s="1"/>
      <c r="J197" s="1"/>
    </row>
    <row r="198" spans="1:10" ht="18.75">
      <c r="A198" s="1"/>
      <c r="B198" s="43"/>
      <c r="C198" s="45"/>
      <c r="D198" s="45"/>
      <c r="E198" s="43"/>
      <c r="F198" s="43"/>
      <c r="G198" s="43"/>
      <c r="H198" s="1"/>
      <c r="I198" s="1"/>
      <c r="J198" s="1"/>
    </row>
    <row r="199" spans="1:10" ht="18.75">
      <c r="A199" s="1"/>
      <c r="B199" s="43"/>
      <c r="C199" s="43"/>
      <c r="D199" s="43"/>
      <c r="E199" s="43"/>
      <c r="F199" s="43"/>
      <c r="G199" s="43"/>
      <c r="H199" s="1"/>
      <c r="I199" s="1"/>
      <c r="J199" s="1"/>
    </row>
    <row r="200" spans="1:10" ht="18.75">
      <c r="A200" s="1"/>
      <c r="B200" s="43"/>
      <c r="C200" s="43"/>
      <c r="D200" s="43"/>
      <c r="E200" s="44"/>
      <c r="F200" s="44"/>
      <c r="G200" s="44"/>
      <c r="H200" s="1"/>
      <c r="I200" s="1"/>
      <c r="J200" s="1"/>
    </row>
    <row r="201" spans="1:10" ht="18.75">
      <c r="A201" s="1"/>
      <c r="B201" s="43"/>
      <c r="C201" s="43"/>
      <c r="D201" s="43"/>
      <c r="E201" s="43"/>
      <c r="F201" s="43"/>
      <c r="G201" s="43"/>
      <c r="H201" s="1"/>
      <c r="I201" s="1"/>
      <c r="J201" s="1"/>
    </row>
    <row r="202" spans="1:10" ht="18.75">
      <c r="A202" s="1"/>
      <c r="B202" s="43"/>
      <c r="C202" s="43"/>
      <c r="D202" s="43"/>
      <c r="E202" s="44"/>
      <c r="F202" s="44"/>
      <c r="G202" s="44"/>
      <c r="H202" s="1"/>
      <c r="I202" s="1"/>
      <c r="J202" s="1"/>
    </row>
    <row r="203" spans="1:10" ht="18.75">
      <c r="A203" s="1"/>
      <c r="B203" s="43"/>
      <c r="C203" s="43"/>
      <c r="D203" s="43"/>
      <c r="E203" s="43"/>
      <c r="F203" s="43"/>
      <c r="G203" s="43"/>
      <c r="H203" s="1"/>
      <c r="I203" s="1"/>
      <c r="J203" s="1"/>
    </row>
    <row r="204" spans="1:10" ht="18.75">
      <c r="A204" s="1"/>
      <c r="B204" s="44"/>
      <c r="C204" s="44"/>
      <c r="D204" s="44"/>
      <c r="E204" s="44"/>
      <c r="F204" s="44"/>
      <c r="G204" s="44"/>
      <c r="H204" s="1"/>
      <c r="I204" s="1"/>
      <c r="J204" s="1"/>
    </row>
    <row r="205" spans="1:10" ht="18.75">
      <c r="A205" s="1"/>
      <c r="B205" s="43"/>
      <c r="C205" s="43"/>
      <c r="D205" s="43"/>
      <c r="E205" s="43"/>
      <c r="F205" s="43"/>
      <c r="G205" s="43"/>
      <c r="H205" s="1"/>
      <c r="I205" s="1"/>
      <c r="J205" s="1"/>
    </row>
    <row r="206" spans="1:10" ht="18.75">
      <c r="A206" s="1"/>
      <c r="B206" s="43"/>
      <c r="C206" s="44"/>
      <c r="D206" s="44"/>
      <c r="E206" s="44"/>
      <c r="F206" s="44"/>
      <c r="G206" s="44"/>
      <c r="H206" s="1"/>
      <c r="I206" s="1"/>
      <c r="J206" s="1"/>
    </row>
    <row r="207" spans="1:10" ht="18.75">
      <c r="A207" s="1"/>
      <c r="B207" s="44"/>
      <c r="C207" s="44"/>
      <c r="D207" s="44"/>
      <c r="E207" s="44"/>
      <c r="F207" s="44"/>
      <c r="G207" s="44"/>
      <c r="H207" s="1"/>
      <c r="I207" s="1"/>
      <c r="J207" s="1"/>
    </row>
    <row r="208" spans="1:10" ht="18.75">
      <c r="A208" s="1"/>
      <c r="B208" s="43"/>
      <c r="C208" s="44"/>
      <c r="D208" s="44"/>
      <c r="E208" s="44"/>
      <c r="F208" s="44"/>
      <c r="G208" s="44"/>
      <c r="H208" s="1"/>
      <c r="I208" s="1"/>
      <c r="J208" s="1"/>
    </row>
    <row r="209" spans="1:10" ht="18.75">
      <c r="A209" s="1"/>
      <c r="B209" s="43"/>
      <c r="C209" s="44"/>
      <c r="D209" s="44"/>
      <c r="E209" s="44"/>
      <c r="F209" s="44"/>
      <c r="G209" s="44"/>
      <c r="H209" s="1"/>
      <c r="I209" s="1"/>
      <c r="J209" s="1"/>
    </row>
    <row r="210" spans="1:10" ht="18.75">
      <c r="A210" s="1"/>
      <c r="B210" s="44"/>
      <c r="C210" s="44"/>
      <c r="D210" s="44"/>
      <c r="E210" s="44"/>
      <c r="F210" s="44"/>
      <c r="G210" s="44"/>
      <c r="H210" s="1"/>
      <c r="I210" s="1"/>
      <c r="J210" s="1"/>
    </row>
    <row r="211" spans="1:10" ht="18.75">
      <c r="A211" s="1"/>
      <c r="B211" s="43"/>
      <c r="C211" s="44"/>
      <c r="D211" s="44"/>
      <c r="E211" s="44"/>
      <c r="F211" s="44"/>
      <c r="G211" s="44"/>
      <c r="H211" s="1"/>
      <c r="I211" s="1"/>
      <c r="J211" s="1"/>
    </row>
    <row r="212" spans="1:10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>
      <c r="A243" s="1"/>
      <c r="B243" s="1"/>
      <c r="C243" s="1"/>
      <c r="D243" s="1"/>
      <c r="E243" s="1"/>
      <c r="F243" s="1"/>
      <c r="G243" s="1"/>
      <c r="H243" s="1"/>
      <c r="I243" s="1"/>
      <c r="J243" s="1"/>
    </row>
  </sheetData>
  <mergeCells count="84">
    <mergeCell ref="A172:A174"/>
    <mergeCell ref="A163:J163"/>
    <mergeCell ref="A164:A167"/>
    <mergeCell ref="B164:B165"/>
    <mergeCell ref="C164:C165"/>
    <mergeCell ref="D164:D165"/>
    <mergeCell ref="E164:E165"/>
    <mergeCell ref="F164:F165"/>
    <mergeCell ref="G164:G165"/>
    <mergeCell ref="A168:A171"/>
    <mergeCell ref="A127:A154"/>
    <mergeCell ref="H97:I97"/>
    <mergeCell ref="B73:B75"/>
    <mergeCell ref="C97:G97"/>
    <mergeCell ref="A97:A99"/>
    <mergeCell ref="A102:A120"/>
    <mergeCell ref="D98:G98"/>
    <mergeCell ref="D74:G74"/>
    <mergeCell ref="B97:B99"/>
    <mergeCell ref="A96:L96"/>
    <mergeCell ref="L73:L75"/>
    <mergeCell ref="L46:L48"/>
    <mergeCell ref="H46:I46"/>
    <mergeCell ref="H98:H99"/>
    <mergeCell ref="A78:A95"/>
    <mergeCell ref="K46:K48"/>
    <mergeCell ref="A51:A71"/>
    <mergeCell ref="C47:C48"/>
    <mergeCell ref="J73:J75"/>
    <mergeCell ref="H73:I73"/>
    <mergeCell ref="K73:K75"/>
    <mergeCell ref="I74:I75"/>
    <mergeCell ref="B46:B48"/>
    <mergeCell ref="H164:H165"/>
    <mergeCell ref="I164:I167"/>
    <mergeCell ref="L97:L99"/>
    <mergeCell ref="I98:I99"/>
    <mergeCell ref="K97:K99"/>
    <mergeCell ref="J97:J99"/>
    <mergeCell ref="L122:L124"/>
    <mergeCell ref="A121:L121"/>
    <mergeCell ref="A122:A124"/>
    <mergeCell ref="C98:C99"/>
    <mergeCell ref="C73:G73"/>
    <mergeCell ref="C74:C75"/>
    <mergeCell ref="A12:A35"/>
    <mergeCell ref="A37:A44"/>
    <mergeCell ref="C46:G46"/>
    <mergeCell ref="A36:L36"/>
    <mergeCell ref="A45:L45"/>
    <mergeCell ref="J46:J48"/>
    <mergeCell ref="H74:H75"/>
    <mergeCell ref="A73:A75"/>
    <mergeCell ref="I47:I48"/>
    <mergeCell ref="A72:L72"/>
    <mergeCell ref="D47:G47"/>
    <mergeCell ref="A46:A48"/>
    <mergeCell ref="H47:H48"/>
    <mergeCell ref="A11:B11"/>
    <mergeCell ref="B122:B124"/>
    <mergeCell ref="C122:G122"/>
    <mergeCell ref="H122:I122"/>
    <mergeCell ref="K122:K124"/>
    <mergeCell ref="H123:H124"/>
    <mergeCell ref="I123:I124"/>
    <mergeCell ref="J122:J124"/>
    <mergeCell ref="D123:G123"/>
    <mergeCell ref="C123:C124"/>
    <mergeCell ref="A1:L1"/>
    <mergeCell ref="I2:L2"/>
    <mergeCell ref="J7:J9"/>
    <mergeCell ref="K7:K9"/>
    <mergeCell ref="L7:L9"/>
    <mergeCell ref="D8:G8"/>
    <mergeCell ref="E3:I3"/>
    <mergeCell ref="A4:I4"/>
    <mergeCell ref="A5:I5"/>
    <mergeCell ref="H7:I7"/>
    <mergeCell ref="A7:A9"/>
    <mergeCell ref="C7:G7"/>
    <mergeCell ref="I8:I9"/>
    <mergeCell ref="H8:H9"/>
    <mergeCell ref="B7:B9"/>
    <mergeCell ref="C8:C9"/>
  </mergeCells>
  <phoneticPr fontId="2" type="noConversion"/>
  <pageMargins left="0.75" right="0" top="0.62" bottom="0" header="0.61" footer="0.51181102362204722"/>
  <pageSetup paperSize="9" scale="60" orientation="landscape" r:id="rId1"/>
  <headerFooter alignWithMargins="0"/>
  <rowBreaks count="4" manualBreakCount="4">
    <brk id="44" max="11" man="1"/>
    <brk id="71" max="11" man="1"/>
    <brk id="95" max="11" man="1"/>
    <brk id="120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L16"/>
  <sheetViews>
    <sheetView view="pageBreakPreview" topLeftCell="A4" zoomScaleNormal="100" workbookViewId="0">
      <selection activeCell="F13" sqref="F13"/>
    </sheetView>
  </sheetViews>
  <sheetFormatPr defaultRowHeight="12.75"/>
  <cols>
    <col min="1" max="1" width="20.42578125" customWidth="1"/>
    <col min="2" max="2" width="35.140625" customWidth="1"/>
    <col min="3" max="3" width="9.42578125" bestFit="1" customWidth="1"/>
    <col min="4" max="4" width="10" bestFit="1" customWidth="1"/>
    <col min="5" max="5" width="9.42578125" bestFit="1" customWidth="1"/>
    <col min="6" max="7" width="9.28515625" bestFit="1" customWidth="1"/>
    <col min="8" max="8" width="9.42578125" bestFit="1" customWidth="1"/>
    <col min="9" max="9" width="9.28515625" bestFit="1" customWidth="1"/>
    <col min="12" max="12" width="17.5703125" customWidth="1"/>
  </cols>
  <sheetData>
    <row r="1" spans="1:12" ht="30" customHeight="1">
      <c r="A1" s="232">
        <v>21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ht="14.25">
      <c r="A2" s="238" t="s">
        <v>9</v>
      </c>
      <c r="B2" s="238"/>
      <c r="C2" s="238"/>
      <c r="D2" s="238"/>
      <c r="E2" s="238"/>
      <c r="F2" s="238"/>
      <c r="G2" s="238"/>
      <c r="H2" s="238"/>
      <c r="I2" s="238"/>
      <c r="K2" s="145"/>
    </row>
    <row r="3" spans="1:12" ht="14.25">
      <c r="A3" s="238" t="s">
        <v>94</v>
      </c>
      <c r="B3" s="238"/>
      <c r="C3" s="238"/>
      <c r="D3" s="238"/>
      <c r="E3" s="238"/>
      <c r="F3" s="238"/>
      <c r="G3" s="238"/>
      <c r="H3" s="238"/>
      <c r="I3" s="238"/>
    </row>
    <row r="4" spans="1:12" ht="16.5">
      <c r="A4" s="48"/>
      <c r="B4" s="48"/>
      <c r="C4" s="48"/>
      <c r="D4" s="48"/>
      <c r="E4" s="48"/>
      <c r="F4" s="83"/>
      <c r="G4" s="49"/>
      <c r="H4" s="49"/>
      <c r="I4" s="49"/>
      <c r="K4" s="146"/>
    </row>
    <row r="5" spans="1:12" ht="12.75" customHeight="1">
      <c r="A5" s="231" t="s">
        <v>29</v>
      </c>
      <c r="B5" s="231" t="s">
        <v>30</v>
      </c>
      <c r="C5" s="231" t="s">
        <v>31</v>
      </c>
      <c r="D5" s="231"/>
      <c r="E5" s="231"/>
      <c r="F5" s="231"/>
      <c r="G5" s="231"/>
      <c r="H5" s="231"/>
      <c r="I5" s="51" t="s">
        <v>32</v>
      </c>
      <c r="J5" s="233" t="s">
        <v>95</v>
      </c>
      <c r="K5" s="233" t="s">
        <v>96</v>
      </c>
      <c r="L5" s="233" t="s">
        <v>103</v>
      </c>
    </row>
    <row r="6" spans="1:12">
      <c r="A6" s="231"/>
      <c r="B6" s="231"/>
      <c r="C6" s="231" t="s">
        <v>33</v>
      </c>
      <c r="D6" s="231" t="s">
        <v>34</v>
      </c>
      <c r="E6" s="231"/>
      <c r="F6" s="231"/>
      <c r="G6" s="231"/>
      <c r="H6" s="231"/>
      <c r="I6" s="231" t="s">
        <v>85</v>
      </c>
      <c r="J6" s="233"/>
      <c r="K6" s="233"/>
      <c r="L6" s="233"/>
    </row>
    <row r="7" spans="1:12" ht="87.75" customHeight="1">
      <c r="A7" s="231"/>
      <c r="B7" s="231"/>
      <c r="C7" s="231"/>
      <c r="D7" s="51" t="s">
        <v>37</v>
      </c>
      <c r="E7" s="51" t="s">
        <v>27</v>
      </c>
      <c r="F7" s="51" t="s">
        <v>38</v>
      </c>
      <c r="G7" s="51" t="s">
        <v>86</v>
      </c>
      <c r="H7" s="51" t="s">
        <v>7</v>
      </c>
      <c r="I7" s="231"/>
      <c r="J7" s="233"/>
      <c r="K7" s="233"/>
      <c r="L7" s="233"/>
    </row>
    <row r="8" spans="1:12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51">
        <v>9</v>
      </c>
      <c r="J8" s="92">
        <v>10</v>
      </c>
      <c r="K8" s="92">
        <v>11</v>
      </c>
      <c r="L8" s="92">
        <v>12</v>
      </c>
    </row>
    <row r="9" spans="1:12" s="2" customFormat="1" ht="15">
      <c r="A9" s="112" t="s">
        <v>87</v>
      </c>
      <c r="B9" s="235" t="s">
        <v>88</v>
      </c>
      <c r="C9" s="85">
        <f>D9+E9+F9+G9+H9</f>
        <v>8136</v>
      </c>
      <c r="D9" s="85">
        <v>781.05499999999995</v>
      </c>
      <c r="E9" s="85">
        <v>1252.9449999999999</v>
      </c>
      <c r="F9" s="85">
        <v>813.6</v>
      </c>
      <c r="G9" s="85">
        <v>0</v>
      </c>
      <c r="H9" s="85">
        <v>5288.4</v>
      </c>
      <c r="I9" s="110"/>
      <c r="J9" s="99">
        <v>262</v>
      </c>
      <c r="K9" s="99">
        <v>426</v>
      </c>
      <c r="L9" s="111" t="s">
        <v>104</v>
      </c>
    </row>
    <row r="10" spans="1:12" ht="15">
      <c r="A10" s="84" t="s">
        <v>89</v>
      </c>
      <c r="B10" s="236"/>
      <c r="C10" s="85">
        <f>D10+E10+F10+G10+H10</f>
        <v>5516.2089999999998</v>
      </c>
      <c r="D10" s="85">
        <v>1287.117</v>
      </c>
      <c r="E10" s="85">
        <v>1833.8520000000001</v>
      </c>
      <c r="F10" s="85">
        <v>1139.04</v>
      </c>
      <c r="G10" s="85">
        <v>0</v>
      </c>
      <c r="H10" s="87">
        <v>1256.2</v>
      </c>
      <c r="I10" s="54"/>
      <c r="J10" s="58">
        <v>262</v>
      </c>
      <c r="K10" s="58">
        <v>426</v>
      </c>
      <c r="L10" s="96" t="s">
        <v>104</v>
      </c>
    </row>
    <row r="11" spans="1:12" ht="19.5" customHeight="1">
      <c r="A11" s="84" t="s">
        <v>90</v>
      </c>
      <c r="B11" s="236"/>
      <c r="C11" s="85">
        <f>D11+E11+F11+G11+H11</f>
        <v>8770.5010000000002</v>
      </c>
      <c r="D11" s="85">
        <v>1149.048</v>
      </c>
      <c r="E11" s="85">
        <v>2340.2510000000002</v>
      </c>
      <c r="F11" s="85">
        <v>1338.77</v>
      </c>
      <c r="G11" s="85">
        <v>0</v>
      </c>
      <c r="H11" s="87">
        <v>3942.4319999999998</v>
      </c>
      <c r="I11" s="54"/>
      <c r="J11" s="58">
        <v>262</v>
      </c>
      <c r="K11" s="58">
        <v>426</v>
      </c>
      <c r="L11" s="96" t="s">
        <v>242</v>
      </c>
    </row>
    <row r="12" spans="1:12" ht="15">
      <c r="A12" s="84" t="s">
        <v>91</v>
      </c>
      <c r="B12" s="236"/>
      <c r="C12" s="85">
        <f>D12+E12+F12+G12+H12</f>
        <v>4755.7280000000001</v>
      </c>
      <c r="D12" s="85">
        <v>456.76100000000002</v>
      </c>
      <c r="E12" s="85">
        <v>826.27800000000002</v>
      </c>
      <c r="F12" s="85">
        <v>513.21799999999996</v>
      </c>
      <c r="G12" s="85">
        <v>0</v>
      </c>
      <c r="H12" s="85">
        <v>2959.471</v>
      </c>
      <c r="I12" s="54"/>
      <c r="J12" s="58">
        <v>262</v>
      </c>
      <c r="K12" s="58">
        <v>426</v>
      </c>
      <c r="L12" s="96" t="s">
        <v>243</v>
      </c>
    </row>
    <row r="13" spans="1:12" ht="15">
      <c r="A13" s="84" t="s">
        <v>92</v>
      </c>
      <c r="B13" s="237"/>
      <c r="C13" s="148">
        <f>D13+E13+F13+G13+H13</f>
        <v>2653.0450000000001</v>
      </c>
      <c r="D13" s="148">
        <v>243.15299999999999</v>
      </c>
      <c r="E13" s="148">
        <v>410.48500000000001</v>
      </c>
      <c r="F13" s="148">
        <v>300</v>
      </c>
      <c r="G13" s="148">
        <v>0</v>
      </c>
      <c r="H13" s="149">
        <v>1699.4069999999999</v>
      </c>
      <c r="I13" s="54"/>
      <c r="J13" s="58">
        <v>262</v>
      </c>
      <c r="K13" s="58">
        <v>426</v>
      </c>
      <c r="L13" s="96" t="s">
        <v>242</v>
      </c>
    </row>
    <row r="14" spans="1:12" ht="28.5">
      <c r="A14" s="52" t="s">
        <v>93</v>
      </c>
      <c r="B14" s="147"/>
      <c r="C14" s="154">
        <f>SUM(C9:C13)</f>
        <v>29831.483</v>
      </c>
      <c r="D14" s="154">
        <f>SUM(D9:D13)</f>
        <v>3917.134</v>
      </c>
      <c r="E14" s="154">
        <f>SUM(E9:E13)</f>
        <v>6663.8110000000006</v>
      </c>
      <c r="F14" s="154">
        <f>SUM(F9:F13)</f>
        <v>4104.6279999999997</v>
      </c>
      <c r="G14" s="150">
        <v>0</v>
      </c>
      <c r="H14" s="154">
        <f>SUM(H9:H13)</f>
        <v>15145.909999999998</v>
      </c>
      <c r="I14" s="155"/>
      <c r="J14" s="58"/>
      <c r="K14" s="58"/>
      <c r="L14" s="96"/>
    </row>
    <row r="15" spans="1:12" ht="14.25">
      <c r="A15" s="142"/>
      <c r="B15" s="143"/>
      <c r="C15" s="144"/>
      <c r="D15" s="144"/>
      <c r="E15" s="144"/>
      <c r="F15" s="144"/>
      <c r="G15" s="144"/>
      <c r="H15" s="144"/>
      <c r="I15" s="158"/>
      <c r="J15" s="159"/>
      <c r="K15" s="159"/>
      <c r="L15" s="160"/>
    </row>
    <row r="16" spans="1:12" ht="79.5" customHeight="1">
      <c r="A16" s="1"/>
      <c r="B16" s="234"/>
      <c r="C16" s="234"/>
      <c r="D16" s="234"/>
      <c r="E16" s="234"/>
      <c r="F16" s="234"/>
      <c r="G16" s="234"/>
      <c r="H16" s="234"/>
      <c r="I16" s="143"/>
      <c r="J16" s="1"/>
      <c r="K16" s="1"/>
      <c r="L16" s="161"/>
    </row>
  </sheetData>
  <mergeCells count="14">
    <mergeCell ref="B16:H16"/>
    <mergeCell ref="B9:B13"/>
    <mergeCell ref="J5:J7"/>
    <mergeCell ref="A2:I2"/>
    <mergeCell ref="A3:I3"/>
    <mergeCell ref="A5:A7"/>
    <mergeCell ref="B5:B7"/>
    <mergeCell ref="C5:H5"/>
    <mergeCell ref="C6:C7"/>
    <mergeCell ref="D6:H6"/>
    <mergeCell ref="I6:I7"/>
    <mergeCell ref="A1:L1"/>
    <mergeCell ref="K5:K7"/>
    <mergeCell ref="L5:L7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L14"/>
  <sheetViews>
    <sheetView view="pageBreakPreview" zoomScaleNormal="100" workbookViewId="0">
      <selection activeCell="E15" sqref="E15"/>
    </sheetView>
  </sheetViews>
  <sheetFormatPr defaultRowHeight="12.75"/>
  <cols>
    <col min="1" max="1" width="21.42578125" customWidth="1"/>
    <col min="2" max="2" width="23.85546875" customWidth="1"/>
    <col min="3" max="3" width="11.85546875" customWidth="1"/>
    <col min="4" max="4" width="11.7109375" customWidth="1"/>
    <col min="5" max="5" width="9.28515625" bestFit="1" customWidth="1"/>
    <col min="6" max="6" width="10.7109375" customWidth="1"/>
    <col min="7" max="7" width="11.5703125" customWidth="1"/>
    <col min="8" max="8" width="9.42578125" bestFit="1" customWidth="1"/>
    <col min="9" max="9" width="11.85546875" customWidth="1"/>
    <col min="11" max="11" width="5.85546875" customWidth="1"/>
    <col min="12" max="12" width="21.140625" customWidth="1"/>
  </cols>
  <sheetData>
    <row r="1" spans="1:12" ht="39.75" customHeight="1">
      <c r="A1" s="241">
        <v>22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2" ht="23.25" customHeight="1">
      <c r="A2" s="239" t="s">
        <v>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2" ht="42.75" customHeight="1">
      <c r="A3" s="240" t="s">
        <v>84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16.5">
      <c r="A4" s="162"/>
      <c r="B4" s="162"/>
      <c r="C4" s="162"/>
      <c r="D4" s="162"/>
      <c r="E4" s="162"/>
      <c r="F4" s="163"/>
      <c r="G4" s="164"/>
      <c r="H4" s="164"/>
      <c r="I4" s="164"/>
      <c r="J4" s="70"/>
      <c r="K4" s="70"/>
      <c r="L4" s="70"/>
    </row>
    <row r="5" spans="1:12">
      <c r="A5" s="231" t="s">
        <v>29</v>
      </c>
      <c r="B5" s="231" t="s">
        <v>112</v>
      </c>
      <c r="C5" s="231" t="s">
        <v>31</v>
      </c>
      <c r="D5" s="231"/>
      <c r="E5" s="231"/>
      <c r="F5" s="231"/>
      <c r="G5" s="231"/>
      <c r="H5" s="231"/>
      <c r="I5" s="51" t="s">
        <v>32</v>
      </c>
      <c r="J5" s="233" t="s">
        <v>95</v>
      </c>
      <c r="K5" s="233" t="s">
        <v>96</v>
      </c>
      <c r="L5" s="233" t="s">
        <v>103</v>
      </c>
    </row>
    <row r="6" spans="1:12">
      <c r="A6" s="231"/>
      <c r="B6" s="231"/>
      <c r="C6" s="231" t="s">
        <v>33</v>
      </c>
      <c r="D6" s="231" t="s">
        <v>34</v>
      </c>
      <c r="E6" s="231"/>
      <c r="F6" s="231"/>
      <c r="G6" s="231"/>
      <c r="H6" s="231"/>
      <c r="I6" s="231" t="s">
        <v>85</v>
      </c>
      <c r="J6" s="233"/>
      <c r="K6" s="233"/>
      <c r="L6" s="233"/>
    </row>
    <row r="7" spans="1:12" ht="54" customHeight="1">
      <c r="A7" s="231"/>
      <c r="B7" s="231"/>
      <c r="C7" s="231"/>
      <c r="D7" s="51" t="s">
        <v>37</v>
      </c>
      <c r="E7" s="51" t="s">
        <v>27</v>
      </c>
      <c r="F7" s="51" t="s">
        <v>38</v>
      </c>
      <c r="G7" s="51" t="s">
        <v>86</v>
      </c>
      <c r="H7" s="51" t="s">
        <v>7</v>
      </c>
      <c r="I7" s="231"/>
      <c r="J7" s="233"/>
      <c r="K7" s="233"/>
      <c r="L7" s="233"/>
    </row>
    <row r="8" spans="1:12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51">
        <v>9</v>
      </c>
      <c r="J8" s="92">
        <v>10</v>
      </c>
      <c r="K8" s="92">
        <v>11</v>
      </c>
      <c r="L8" s="92">
        <v>12</v>
      </c>
    </row>
    <row r="9" spans="1:12" s="2" customFormat="1" ht="15">
      <c r="A9" s="112" t="s">
        <v>87</v>
      </c>
      <c r="B9" s="231" t="s">
        <v>88</v>
      </c>
      <c r="C9" s="85">
        <f>D9+E9+F9+G9+H9</f>
        <v>4881.6000000000004</v>
      </c>
      <c r="D9" s="86">
        <v>0</v>
      </c>
      <c r="E9" s="85">
        <v>950</v>
      </c>
      <c r="F9" s="85">
        <v>514.48</v>
      </c>
      <c r="G9" s="86">
        <v>0</v>
      </c>
      <c r="H9" s="85">
        <v>3417.12</v>
      </c>
      <c r="I9" s="110"/>
      <c r="J9" s="99">
        <v>262</v>
      </c>
      <c r="K9" s="99">
        <v>426</v>
      </c>
      <c r="L9" s="111" t="s">
        <v>104</v>
      </c>
    </row>
    <row r="10" spans="1:12" ht="15">
      <c r="A10" s="84" t="s">
        <v>89</v>
      </c>
      <c r="B10" s="231"/>
      <c r="C10" s="85">
        <f>D10+E10+F10+G10+H10</f>
        <v>0</v>
      </c>
      <c r="D10" s="86">
        <v>0</v>
      </c>
      <c r="E10" s="85">
        <v>0</v>
      </c>
      <c r="F10" s="85">
        <v>0</v>
      </c>
      <c r="G10" s="86">
        <v>0</v>
      </c>
      <c r="H10" s="87">
        <v>0</v>
      </c>
      <c r="I10" s="54"/>
      <c r="J10" s="58">
        <v>262</v>
      </c>
      <c r="K10" s="58">
        <v>426</v>
      </c>
      <c r="L10" s="96" t="s">
        <v>104</v>
      </c>
    </row>
    <row r="11" spans="1:12" ht="15">
      <c r="A11" s="84" t="s">
        <v>90</v>
      </c>
      <c r="B11" s="231"/>
      <c r="C11" s="85">
        <f>D11+E11+F11+G11+H11</f>
        <v>0</v>
      </c>
      <c r="D11" s="86">
        <v>0</v>
      </c>
      <c r="E11" s="85">
        <v>0</v>
      </c>
      <c r="F11" s="85">
        <v>0</v>
      </c>
      <c r="G11" s="86">
        <v>0</v>
      </c>
      <c r="H11" s="87">
        <v>0</v>
      </c>
      <c r="I11" s="54"/>
      <c r="J11" s="58">
        <v>262</v>
      </c>
      <c r="K11" s="58">
        <v>426</v>
      </c>
      <c r="L11" s="96" t="s">
        <v>242</v>
      </c>
    </row>
    <row r="12" spans="1:12" ht="15">
      <c r="A12" s="84" t="s">
        <v>91</v>
      </c>
      <c r="B12" s="231"/>
      <c r="C12" s="85">
        <v>0</v>
      </c>
      <c r="D12" s="86">
        <v>0</v>
      </c>
      <c r="E12" s="85">
        <v>0</v>
      </c>
      <c r="F12" s="85">
        <v>0</v>
      </c>
      <c r="G12" s="86">
        <v>0</v>
      </c>
      <c r="H12" s="87">
        <v>0</v>
      </c>
      <c r="I12" s="54"/>
      <c r="J12" s="58">
        <v>262</v>
      </c>
      <c r="K12" s="58">
        <v>426</v>
      </c>
      <c r="L12" s="96" t="s">
        <v>243</v>
      </c>
    </row>
    <row r="13" spans="1:12" ht="15">
      <c r="A13" s="84" t="s">
        <v>92</v>
      </c>
      <c r="B13" s="231"/>
      <c r="C13" s="85">
        <f>D13+E13+F13+G13+H13</f>
        <v>0</v>
      </c>
      <c r="D13" s="86">
        <v>0</v>
      </c>
      <c r="E13" s="85">
        <v>0</v>
      </c>
      <c r="F13" s="85">
        <v>0</v>
      </c>
      <c r="G13" s="86">
        <v>0</v>
      </c>
      <c r="H13" s="87">
        <v>0</v>
      </c>
      <c r="I13" s="54"/>
      <c r="J13" s="58">
        <v>262</v>
      </c>
      <c r="K13" s="58">
        <v>426</v>
      </c>
      <c r="L13" s="96" t="s">
        <v>245</v>
      </c>
    </row>
    <row r="14" spans="1:12" ht="28.5">
      <c r="A14" s="52" t="s">
        <v>93</v>
      </c>
      <c r="B14" s="53"/>
      <c r="C14" s="88">
        <f t="shared" ref="C14:H14" si="0">SUM(C9:C13)</f>
        <v>4881.6000000000004</v>
      </c>
      <c r="D14" s="88">
        <f t="shared" si="0"/>
        <v>0</v>
      </c>
      <c r="E14" s="88">
        <f t="shared" si="0"/>
        <v>950</v>
      </c>
      <c r="F14" s="88">
        <f t="shared" si="0"/>
        <v>514.48</v>
      </c>
      <c r="G14" s="88">
        <f t="shared" si="0"/>
        <v>0</v>
      </c>
      <c r="H14" s="88">
        <f t="shared" si="0"/>
        <v>3417.12</v>
      </c>
      <c r="I14" s="102"/>
      <c r="J14" s="70"/>
      <c r="K14" s="70"/>
      <c r="L14" s="70"/>
    </row>
  </sheetData>
  <mergeCells count="13">
    <mergeCell ref="A1:L1"/>
    <mergeCell ref="J5:J7"/>
    <mergeCell ref="K5:K7"/>
    <mergeCell ref="L5:L7"/>
    <mergeCell ref="B9:B13"/>
    <mergeCell ref="A2:L2"/>
    <mergeCell ref="A3:L3"/>
    <mergeCell ref="A5:A7"/>
    <mergeCell ref="B5:B7"/>
    <mergeCell ref="C5:H5"/>
    <mergeCell ref="C6:C7"/>
    <mergeCell ref="D6:H6"/>
    <mergeCell ref="I6:I7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N43"/>
  <sheetViews>
    <sheetView zoomScale="75" zoomScaleNormal="100" zoomScaleSheetLayoutView="75" workbookViewId="0">
      <selection activeCell="C49" sqref="C49"/>
    </sheetView>
  </sheetViews>
  <sheetFormatPr defaultRowHeight="12.75"/>
  <cols>
    <col min="1" max="1" width="25.85546875" customWidth="1"/>
    <col min="2" max="2" width="49.85546875" customWidth="1"/>
    <col min="3" max="4" width="10.140625" customWidth="1"/>
    <col min="5" max="5" width="12.42578125" customWidth="1"/>
    <col min="6" max="6" width="11.5703125" customWidth="1"/>
    <col min="7" max="7" width="10.42578125" bestFit="1" customWidth="1"/>
    <col min="9" max="9" width="11.28515625" customWidth="1"/>
    <col min="12" max="12" width="8" customWidth="1"/>
    <col min="13" max="13" width="5.7109375" customWidth="1"/>
    <col min="14" max="14" width="15" customWidth="1"/>
    <col min="15" max="15" width="9.28515625" bestFit="1" customWidth="1"/>
  </cols>
  <sheetData>
    <row r="1" spans="1:14" ht="21" customHeight="1">
      <c r="A1" s="241">
        <v>23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ht="18.75">
      <c r="A2" s="252" t="s">
        <v>9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4" ht="24" customHeight="1">
      <c r="A3" s="253" t="s">
        <v>72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>
      <c r="A4" s="251" t="s">
        <v>0</v>
      </c>
      <c r="B4" s="231" t="s">
        <v>1</v>
      </c>
      <c r="C4" s="244" t="s">
        <v>2</v>
      </c>
      <c r="D4" s="244"/>
      <c r="E4" s="244"/>
      <c r="F4" s="244"/>
      <c r="G4" s="244"/>
      <c r="H4" s="244"/>
      <c r="I4" s="244" t="s">
        <v>3</v>
      </c>
      <c r="J4" s="244"/>
      <c r="K4" s="244"/>
      <c r="L4" s="233" t="s">
        <v>95</v>
      </c>
      <c r="M4" s="233" t="s">
        <v>96</v>
      </c>
      <c r="N4" s="233" t="s">
        <v>101</v>
      </c>
    </row>
    <row r="5" spans="1:14" ht="12.75" customHeight="1">
      <c r="A5" s="251"/>
      <c r="B5" s="231"/>
      <c r="C5" s="244" t="s">
        <v>4</v>
      </c>
      <c r="D5" s="244" t="s">
        <v>34</v>
      </c>
      <c r="E5" s="244"/>
      <c r="F5" s="244"/>
      <c r="G5" s="244"/>
      <c r="H5" s="244"/>
      <c r="I5" s="250" t="s">
        <v>53</v>
      </c>
      <c r="J5" s="250"/>
      <c r="K5" s="250" t="s">
        <v>73</v>
      </c>
      <c r="L5" s="233"/>
      <c r="M5" s="233"/>
      <c r="N5" s="233"/>
    </row>
    <row r="6" spans="1:14" ht="54" customHeight="1">
      <c r="A6" s="251"/>
      <c r="B6" s="231"/>
      <c r="C6" s="244"/>
      <c r="D6" s="57" t="s">
        <v>55</v>
      </c>
      <c r="E6" s="57" t="s">
        <v>83</v>
      </c>
      <c r="F6" s="57" t="s">
        <v>6</v>
      </c>
      <c r="G6" s="57" t="s">
        <v>46</v>
      </c>
      <c r="H6" s="57" t="s">
        <v>7</v>
      </c>
      <c r="I6" s="61" t="s">
        <v>4</v>
      </c>
      <c r="J6" s="61" t="s">
        <v>58</v>
      </c>
      <c r="K6" s="250"/>
      <c r="L6" s="233"/>
      <c r="M6" s="233"/>
      <c r="N6" s="233"/>
    </row>
    <row r="7" spans="1:14" ht="15.75">
      <c r="A7" s="75">
        <v>1</v>
      </c>
      <c r="B7" s="76">
        <v>2</v>
      </c>
      <c r="C7" s="77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76">
        <v>9</v>
      </c>
      <c r="J7" s="76">
        <v>10</v>
      </c>
      <c r="K7" s="76">
        <v>11</v>
      </c>
      <c r="L7" s="93">
        <v>12</v>
      </c>
      <c r="M7" s="93">
        <v>13</v>
      </c>
      <c r="N7" s="93">
        <v>14</v>
      </c>
    </row>
    <row r="8" spans="1:14" ht="31.5">
      <c r="A8" s="70"/>
      <c r="B8" s="78" t="s">
        <v>74</v>
      </c>
      <c r="C8" s="79"/>
      <c r="D8" s="80"/>
      <c r="E8" s="80"/>
      <c r="F8" s="80"/>
      <c r="G8" s="80"/>
      <c r="H8" s="80"/>
      <c r="I8" s="80"/>
      <c r="J8" s="80"/>
      <c r="K8" s="80"/>
      <c r="L8" s="70"/>
      <c r="M8" s="70"/>
      <c r="N8" s="70"/>
    </row>
    <row r="9" spans="1:14" ht="15.75">
      <c r="A9" s="21" t="s">
        <v>59</v>
      </c>
      <c r="B9" s="21"/>
      <c r="C9" s="81">
        <f t="shared" ref="C9:H9" si="0">C10</f>
        <v>101.404</v>
      </c>
      <c r="D9" s="81">
        <f t="shared" si="0"/>
        <v>0</v>
      </c>
      <c r="E9" s="81">
        <f t="shared" si="0"/>
        <v>0</v>
      </c>
      <c r="F9" s="81">
        <f t="shared" si="0"/>
        <v>101.404</v>
      </c>
      <c r="G9" s="81">
        <f t="shared" si="0"/>
        <v>0</v>
      </c>
      <c r="H9" s="81">
        <f t="shared" si="0"/>
        <v>0</v>
      </c>
      <c r="I9" s="72"/>
      <c r="J9" s="46"/>
      <c r="K9" s="46"/>
      <c r="L9" s="70"/>
      <c r="M9" s="70"/>
      <c r="N9" s="70"/>
    </row>
    <row r="10" spans="1:14" s="2" customFormat="1" ht="50.25" customHeight="1">
      <c r="A10" s="138" t="s">
        <v>8</v>
      </c>
      <c r="B10" s="108" t="s">
        <v>165</v>
      </c>
      <c r="C10" s="7">
        <f>D10+E10+F10+G10+H10</f>
        <v>101.404</v>
      </c>
      <c r="D10" s="7">
        <v>0</v>
      </c>
      <c r="E10" s="7">
        <v>0</v>
      </c>
      <c r="F10" s="7">
        <v>101.404</v>
      </c>
      <c r="G10" s="7">
        <v>0</v>
      </c>
      <c r="H10" s="7">
        <v>0</v>
      </c>
      <c r="I10" s="100"/>
      <c r="J10" s="74"/>
      <c r="K10" s="74"/>
      <c r="L10" s="5">
        <v>225</v>
      </c>
      <c r="M10" s="5">
        <v>426</v>
      </c>
      <c r="N10" s="98" t="s">
        <v>102</v>
      </c>
    </row>
    <row r="11" spans="1:14" ht="15.75">
      <c r="A11" s="21" t="s">
        <v>18</v>
      </c>
      <c r="B11" s="74"/>
      <c r="C11" s="10">
        <f>C14+C15+C16+C13+C12</f>
        <v>0</v>
      </c>
      <c r="D11" s="10">
        <f>SUM(D12:D16)</f>
        <v>0</v>
      </c>
      <c r="E11" s="10">
        <f>SUM(E12:E16)</f>
        <v>0</v>
      </c>
      <c r="F11" s="10">
        <f>SUM(F12:F16)</f>
        <v>0</v>
      </c>
      <c r="G11" s="10">
        <f>SUM(G12:G16)</f>
        <v>0</v>
      </c>
      <c r="H11" s="10">
        <f>SUM(H12:H16)</f>
        <v>0</v>
      </c>
      <c r="I11" s="100"/>
      <c r="J11" s="74"/>
      <c r="K11" s="74"/>
      <c r="L11" s="5"/>
      <c r="M11" s="5"/>
      <c r="N11" s="98"/>
    </row>
    <row r="12" spans="1:14" ht="48.75" customHeight="1">
      <c r="A12" s="229" t="s">
        <v>8</v>
      </c>
      <c r="B12" s="6" t="s">
        <v>165</v>
      </c>
      <c r="C12" s="7">
        <f>D12+E12+F12+G12+H12</f>
        <v>0</v>
      </c>
      <c r="D12" s="10">
        <v>0</v>
      </c>
      <c r="E12" s="10">
        <v>0</v>
      </c>
      <c r="F12" s="7">
        <v>0</v>
      </c>
      <c r="G12" s="10">
        <v>0</v>
      </c>
      <c r="H12" s="10">
        <v>0</v>
      </c>
      <c r="I12" s="100"/>
      <c r="J12" s="74"/>
      <c r="K12" s="74"/>
      <c r="L12" s="5"/>
      <c r="M12" s="5"/>
      <c r="N12" s="98"/>
    </row>
    <row r="13" spans="1:14" ht="47.25" customHeight="1">
      <c r="A13" s="230"/>
      <c r="B13" s="108" t="s">
        <v>137</v>
      </c>
      <c r="C13" s="7">
        <f>D13+E13+F13+G13+H13</f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100"/>
      <c r="J13" s="74"/>
      <c r="K13" s="74"/>
      <c r="L13" s="5"/>
      <c r="M13" s="5"/>
      <c r="N13" s="98"/>
    </row>
    <row r="14" spans="1:14" ht="31.5">
      <c r="A14" s="230"/>
      <c r="B14" s="6" t="s">
        <v>138</v>
      </c>
      <c r="C14" s="7">
        <f>D14+E14+F14+G14+H14</f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100"/>
      <c r="J14" s="74"/>
      <c r="K14" s="74"/>
      <c r="L14" s="5"/>
      <c r="M14" s="5"/>
      <c r="N14" s="98"/>
    </row>
    <row r="15" spans="1:14" ht="31.5">
      <c r="A15" s="230"/>
      <c r="B15" s="6" t="s">
        <v>139</v>
      </c>
      <c r="C15" s="7">
        <f>D15+E15+F15+G15+H15</f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100"/>
      <c r="J15" s="74"/>
      <c r="K15" s="74"/>
      <c r="L15" s="5"/>
      <c r="M15" s="5"/>
      <c r="N15" s="98"/>
    </row>
    <row r="16" spans="1:14" ht="35.25" customHeight="1">
      <c r="A16" s="249"/>
      <c r="B16" s="6" t="s">
        <v>75</v>
      </c>
      <c r="C16" s="7">
        <f>D16+E16+F16+G16+H16</f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100"/>
      <c r="J16" s="74"/>
      <c r="K16" s="74"/>
      <c r="L16" s="5"/>
      <c r="M16" s="5"/>
      <c r="N16" s="98"/>
    </row>
    <row r="17" spans="1:14" ht="15.75">
      <c r="A17" s="21" t="s">
        <v>19</v>
      </c>
      <c r="B17" s="21"/>
      <c r="C17" s="10">
        <v>1046.3109999999999</v>
      </c>
      <c r="D17" s="10">
        <f>D21+D22+D19</f>
        <v>0</v>
      </c>
      <c r="E17" s="10">
        <f>E21+E22+E19+E23</f>
        <v>950</v>
      </c>
      <c r="F17" s="10">
        <v>96.311000000000007</v>
      </c>
      <c r="G17" s="10">
        <f>G21+G22+G19</f>
        <v>0</v>
      </c>
      <c r="H17" s="10">
        <f>H21+H22+H19</f>
        <v>0</v>
      </c>
      <c r="I17" s="10"/>
      <c r="J17" s="74"/>
      <c r="K17" s="74"/>
      <c r="L17" s="5"/>
      <c r="M17" s="5"/>
      <c r="N17" s="98"/>
    </row>
    <row r="18" spans="1:14" ht="47.25" customHeight="1">
      <c r="A18" s="229" t="s">
        <v>8</v>
      </c>
      <c r="B18" s="108" t="s">
        <v>137</v>
      </c>
      <c r="C18" s="7">
        <f>C19+C20+C21+C22+C23</f>
        <v>1046.3109999999999</v>
      </c>
      <c r="D18" s="7">
        <f>D19+D20+D21+D22+D23</f>
        <v>0</v>
      </c>
      <c r="E18" s="7">
        <f>E19+E20+E21+E22+E23</f>
        <v>950</v>
      </c>
      <c r="F18" s="7">
        <f>F19+F20+F21+F22+F23</f>
        <v>96.311000000000007</v>
      </c>
      <c r="G18" s="7">
        <v>0</v>
      </c>
      <c r="H18" s="7">
        <v>0</v>
      </c>
      <c r="I18" s="10"/>
      <c r="J18" s="7"/>
      <c r="K18" s="74"/>
      <c r="L18" s="5">
        <v>226</v>
      </c>
      <c r="M18" s="5">
        <v>426</v>
      </c>
      <c r="N18" s="98" t="s">
        <v>220</v>
      </c>
    </row>
    <row r="19" spans="1:14" ht="47.25">
      <c r="A19" s="230"/>
      <c r="B19" s="6" t="s">
        <v>140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100"/>
      <c r="J19" s="74"/>
      <c r="K19" s="74"/>
      <c r="L19" s="5"/>
      <c r="M19" s="5"/>
      <c r="N19" s="98"/>
    </row>
    <row r="20" spans="1:14" ht="47.25">
      <c r="A20" s="230"/>
      <c r="B20" s="6" t="s">
        <v>221</v>
      </c>
      <c r="C20" s="7">
        <v>47.439</v>
      </c>
      <c r="D20" s="7">
        <v>0</v>
      </c>
      <c r="E20" s="7">
        <v>0</v>
      </c>
      <c r="F20" s="7">
        <v>47.439</v>
      </c>
      <c r="G20" s="7">
        <v>0</v>
      </c>
      <c r="H20" s="7">
        <v>0</v>
      </c>
      <c r="I20" s="100"/>
      <c r="J20" s="74"/>
      <c r="K20" s="74"/>
      <c r="L20" s="5">
        <v>226</v>
      </c>
      <c r="M20" s="5">
        <v>426</v>
      </c>
      <c r="N20" s="98" t="s">
        <v>219</v>
      </c>
    </row>
    <row r="21" spans="1:14" ht="35.25" customHeight="1">
      <c r="A21" s="230"/>
      <c r="B21" s="6" t="s">
        <v>81</v>
      </c>
      <c r="C21" s="7">
        <f>D21+E21+F21+G21+H21</f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100"/>
      <c r="J21" s="74"/>
      <c r="K21" s="74"/>
      <c r="L21" s="5"/>
      <c r="M21" s="5"/>
      <c r="N21" s="98"/>
    </row>
    <row r="22" spans="1:14" ht="37.5" customHeight="1">
      <c r="A22" s="230"/>
      <c r="B22" s="6" t="s">
        <v>82</v>
      </c>
      <c r="C22" s="7">
        <f>D22+E22+F22+G22+H22</f>
        <v>0</v>
      </c>
      <c r="D22" s="71">
        <v>0</v>
      </c>
      <c r="E22" s="7">
        <v>0</v>
      </c>
      <c r="F22" s="7">
        <v>0</v>
      </c>
      <c r="G22" s="7">
        <v>0</v>
      </c>
      <c r="H22" s="7">
        <v>0</v>
      </c>
      <c r="I22" s="100"/>
      <c r="J22" s="74"/>
      <c r="K22" s="74"/>
      <c r="L22" s="5"/>
      <c r="M22" s="5"/>
      <c r="N22" s="98"/>
    </row>
    <row r="23" spans="1:14" ht="42.75" customHeight="1">
      <c r="A23" s="249"/>
      <c r="B23" s="6" t="s">
        <v>210</v>
      </c>
      <c r="C23" s="7">
        <v>998.87199999999996</v>
      </c>
      <c r="D23" s="71">
        <v>0</v>
      </c>
      <c r="E23" s="7">
        <v>950</v>
      </c>
      <c r="F23" s="7">
        <v>48.872</v>
      </c>
      <c r="G23" s="7">
        <v>0</v>
      </c>
      <c r="H23" s="7">
        <v>0</v>
      </c>
      <c r="I23" s="73"/>
      <c r="J23" s="74"/>
      <c r="K23" s="74"/>
      <c r="L23" s="5">
        <v>226</v>
      </c>
      <c r="M23" s="5">
        <v>426</v>
      </c>
      <c r="N23" s="98" t="s">
        <v>220</v>
      </c>
    </row>
    <row r="24" spans="1:14" ht="15.75">
      <c r="A24" s="21" t="s">
        <v>22</v>
      </c>
      <c r="B24" s="21"/>
      <c r="C24" s="10">
        <f>C26+C27</f>
        <v>0</v>
      </c>
      <c r="D24" s="10">
        <f>D26+D27</f>
        <v>0</v>
      </c>
      <c r="E24" s="10">
        <f>E26+E27</f>
        <v>0</v>
      </c>
      <c r="F24" s="10">
        <f>F25+F27</f>
        <v>0</v>
      </c>
      <c r="G24" s="10">
        <f>G26+G27</f>
        <v>0</v>
      </c>
      <c r="H24" s="10">
        <f>H26+H27</f>
        <v>0</v>
      </c>
      <c r="I24" s="100"/>
      <c r="J24" s="74"/>
      <c r="K24" s="74"/>
      <c r="L24" s="5"/>
      <c r="M24" s="5"/>
      <c r="N24" s="98"/>
    </row>
    <row r="25" spans="1:14" ht="47.25" hidden="1">
      <c r="A25" s="21"/>
      <c r="B25" s="108" t="s">
        <v>137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100"/>
      <c r="J25" s="74"/>
      <c r="K25" s="74"/>
      <c r="L25" s="5"/>
      <c r="M25" s="5"/>
      <c r="N25" s="98"/>
    </row>
    <row r="26" spans="1:14" ht="51.75" hidden="1" customHeight="1">
      <c r="A26" s="248" t="s">
        <v>8</v>
      </c>
      <c r="B26" s="6" t="s">
        <v>76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100"/>
      <c r="J26" s="74"/>
      <c r="K26" s="74"/>
      <c r="L26" s="5">
        <v>226</v>
      </c>
      <c r="M26" s="5">
        <v>426</v>
      </c>
      <c r="N26" s="98" t="s">
        <v>102</v>
      </c>
    </row>
    <row r="27" spans="1:14" ht="36" hidden="1" customHeight="1">
      <c r="A27" s="248"/>
      <c r="B27" s="6" t="s">
        <v>77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100"/>
      <c r="J27" s="74"/>
      <c r="K27" s="74"/>
      <c r="L27" s="5"/>
      <c r="M27" s="5"/>
      <c r="N27" s="98"/>
    </row>
    <row r="28" spans="1:14" ht="15.75">
      <c r="A28" s="21" t="s">
        <v>24</v>
      </c>
      <c r="B28" s="21"/>
      <c r="C28" s="10">
        <v>0</v>
      </c>
      <c r="D28" s="10">
        <f>D30</f>
        <v>0</v>
      </c>
      <c r="E28" s="10">
        <f>E30</f>
        <v>0</v>
      </c>
      <c r="F28" s="10">
        <v>0</v>
      </c>
      <c r="G28" s="10">
        <f>G30</f>
        <v>0</v>
      </c>
      <c r="H28" s="10">
        <f>H30</f>
        <v>0</v>
      </c>
      <c r="I28" s="100"/>
      <c r="J28" s="74"/>
      <c r="K28" s="74"/>
      <c r="L28" s="5"/>
      <c r="M28" s="5"/>
      <c r="N28" s="98"/>
    </row>
    <row r="29" spans="1:14" ht="67.5" customHeight="1">
      <c r="A29" s="229" t="s">
        <v>8</v>
      </c>
      <c r="B29" s="108" t="s">
        <v>137</v>
      </c>
      <c r="C29" s="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00"/>
      <c r="J29" s="74"/>
      <c r="K29" s="74"/>
      <c r="L29" s="5"/>
      <c r="M29" s="5"/>
      <c r="N29" s="98"/>
    </row>
    <row r="30" spans="1:14" ht="66.75" customHeight="1">
      <c r="A30" s="249"/>
      <c r="B30" s="6" t="s">
        <v>141</v>
      </c>
      <c r="C30" s="7">
        <v>0</v>
      </c>
      <c r="D30" s="17">
        <v>0</v>
      </c>
      <c r="E30" s="17">
        <v>0</v>
      </c>
      <c r="F30" s="7">
        <v>0</v>
      </c>
      <c r="G30" s="17">
        <v>0</v>
      </c>
      <c r="H30" s="17">
        <v>0</v>
      </c>
      <c r="I30" s="100"/>
      <c r="J30" s="74"/>
      <c r="K30" s="74"/>
      <c r="L30" s="5">
        <v>226</v>
      </c>
      <c r="M30" s="5">
        <v>426</v>
      </c>
      <c r="N30" s="98" t="s">
        <v>102</v>
      </c>
    </row>
    <row r="31" spans="1:14" ht="43.5" customHeight="1">
      <c r="A31" s="242">
        <v>24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1:14" ht="15.75" customHeight="1">
      <c r="A32" s="245" t="s">
        <v>78</v>
      </c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7"/>
    </row>
    <row r="33" spans="1:14" ht="15.75">
      <c r="A33" s="21" t="s">
        <v>17</v>
      </c>
      <c r="B33" s="6"/>
      <c r="C33" s="10">
        <v>0</v>
      </c>
      <c r="D33" s="73">
        <v>0</v>
      </c>
      <c r="E33" s="10">
        <v>0</v>
      </c>
      <c r="F33" s="10">
        <v>0</v>
      </c>
      <c r="G33" s="73">
        <v>0</v>
      </c>
      <c r="H33" s="73">
        <v>0</v>
      </c>
      <c r="I33" s="74"/>
      <c r="J33" s="74"/>
      <c r="K33" s="74"/>
      <c r="L33" s="29"/>
      <c r="M33" s="29"/>
      <c r="N33" s="29"/>
    </row>
    <row r="34" spans="1:14" ht="112.5" customHeight="1">
      <c r="A34" s="13" t="s">
        <v>8</v>
      </c>
      <c r="B34" s="6" t="s">
        <v>79</v>
      </c>
      <c r="C34" s="7">
        <v>0</v>
      </c>
      <c r="D34" s="71">
        <v>0</v>
      </c>
      <c r="E34" s="7">
        <v>0</v>
      </c>
      <c r="F34" s="7">
        <v>0</v>
      </c>
      <c r="G34" s="71">
        <v>0</v>
      </c>
      <c r="H34" s="71">
        <v>0</v>
      </c>
      <c r="I34" s="74"/>
      <c r="J34" s="74"/>
      <c r="K34" s="74"/>
      <c r="L34" s="29"/>
      <c r="M34" s="29"/>
      <c r="N34" s="29"/>
    </row>
    <row r="35" spans="1:14" ht="15.75">
      <c r="A35" s="21" t="s">
        <v>18</v>
      </c>
      <c r="B35" s="6"/>
      <c r="C35" s="10">
        <v>0</v>
      </c>
      <c r="D35" s="73">
        <v>0</v>
      </c>
      <c r="E35" s="10">
        <v>0</v>
      </c>
      <c r="F35" s="10">
        <v>0</v>
      </c>
      <c r="G35" s="73">
        <v>0</v>
      </c>
      <c r="H35" s="73">
        <v>0</v>
      </c>
      <c r="I35" s="74"/>
      <c r="J35" s="74"/>
      <c r="K35" s="74"/>
      <c r="L35" s="29"/>
      <c r="M35" s="29"/>
      <c r="N35" s="29"/>
    </row>
    <row r="36" spans="1:14" ht="111" customHeight="1">
      <c r="A36" s="13" t="s">
        <v>8</v>
      </c>
      <c r="B36" s="6" t="s">
        <v>79</v>
      </c>
      <c r="C36" s="7">
        <v>0</v>
      </c>
      <c r="D36" s="71">
        <v>0</v>
      </c>
      <c r="E36" s="7">
        <v>0</v>
      </c>
      <c r="F36" s="7">
        <v>0</v>
      </c>
      <c r="G36" s="71">
        <v>0</v>
      </c>
      <c r="H36" s="71">
        <v>0</v>
      </c>
      <c r="I36" s="74"/>
      <c r="J36" s="74"/>
      <c r="K36" s="74"/>
      <c r="L36" s="29"/>
      <c r="M36" s="29"/>
      <c r="N36" s="29"/>
    </row>
    <row r="37" spans="1:14" ht="15.75">
      <c r="A37" s="21" t="s">
        <v>19</v>
      </c>
      <c r="B37" s="6"/>
      <c r="C37" s="10">
        <v>0</v>
      </c>
      <c r="D37" s="73">
        <v>0</v>
      </c>
      <c r="E37" s="10">
        <v>0</v>
      </c>
      <c r="F37" s="10">
        <v>0</v>
      </c>
      <c r="G37" s="73">
        <v>0</v>
      </c>
      <c r="H37" s="73">
        <v>0</v>
      </c>
      <c r="I37" s="74"/>
      <c r="J37" s="74"/>
      <c r="K37" s="74"/>
      <c r="L37" s="29"/>
      <c r="M37" s="29"/>
      <c r="N37" s="29"/>
    </row>
    <row r="38" spans="1:14" ht="108" customHeight="1">
      <c r="A38" s="13" t="s">
        <v>8</v>
      </c>
      <c r="B38" s="6" t="s">
        <v>79</v>
      </c>
      <c r="C38" s="7">
        <v>0</v>
      </c>
      <c r="D38" s="71">
        <v>0</v>
      </c>
      <c r="E38" s="7">
        <v>0</v>
      </c>
      <c r="F38" s="7">
        <v>0</v>
      </c>
      <c r="G38" s="71">
        <v>0</v>
      </c>
      <c r="H38" s="71">
        <v>0</v>
      </c>
      <c r="I38" s="74"/>
      <c r="J38" s="74"/>
      <c r="K38" s="74"/>
      <c r="L38" s="29"/>
      <c r="M38" s="29"/>
      <c r="N38" s="29"/>
    </row>
    <row r="39" spans="1:14" ht="15.75">
      <c r="A39" s="21" t="s">
        <v>22</v>
      </c>
      <c r="B39" s="6"/>
      <c r="C39" s="10">
        <v>0</v>
      </c>
      <c r="D39" s="73">
        <v>0</v>
      </c>
      <c r="E39" s="10">
        <v>0</v>
      </c>
      <c r="F39" s="10">
        <v>0</v>
      </c>
      <c r="G39" s="73">
        <v>0</v>
      </c>
      <c r="H39" s="73">
        <v>0</v>
      </c>
      <c r="I39" s="74"/>
      <c r="J39" s="74"/>
      <c r="K39" s="74"/>
      <c r="L39" s="29"/>
      <c r="M39" s="29"/>
      <c r="N39" s="29"/>
    </row>
    <row r="40" spans="1:14" ht="112.5" customHeight="1">
      <c r="A40" s="13" t="s">
        <v>8</v>
      </c>
      <c r="B40" s="6" t="s">
        <v>79</v>
      </c>
      <c r="C40" s="7">
        <v>0</v>
      </c>
      <c r="D40" s="71">
        <v>0</v>
      </c>
      <c r="E40" s="7">
        <v>0</v>
      </c>
      <c r="F40" s="7">
        <v>0</v>
      </c>
      <c r="G40" s="71">
        <v>0</v>
      </c>
      <c r="H40" s="71">
        <v>0</v>
      </c>
      <c r="I40" s="74"/>
      <c r="J40" s="74"/>
      <c r="K40" s="74"/>
      <c r="L40" s="29"/>
      <c r="M40" s="29"/>
      <c r="N40" s="29"/>
    </row>
    <row r="41" spans="1:14" ht="15.75">
      <c r="A41" s="21" t="s">
        <v>24</v>
      </c>
      <c r="B41" s="6"/>
      <c r="C41" s="10">
        <v>0</v>
      </c>
      <c r="D41" s="73">
        <v>0</v>
      </c>
      <c r="E41" s="10">
        <v>0</v>
      </c>
      <c r="F41" s="10">
        <v>0</v>
      </c>
      <c r="G41" s="73">
        <v>0</v>
      </c>
      <c r="H41" s="73">
        <v>0</v>
      </c>
      <c r="I41" s="74"/>
      <c r="J41" s="74"/>
      <c r="K41" s="74"/>
      <c r="L41" s="29"/>
      <c r="M41" s="29"/>
      <c r="N41" s="29"/>
    </row>
    <row r="42" spans="1:14" ht="112.5" customHeight="1">
      <c r="A42" s="13" t="s">
        <v>8</v>
      </c>
      <c r="B42" s="6" t="s">
        <v>79</v>
      </c>
      <c r="C42" s="7">
        <v>0</v>
      </c>
      <c r="D42" s="71">
        <v>0</v>
      </c>
      <c r="E42" s="7">
        <v>0</v>
      </c>
      <c r="F42" s="7">
        <v>0</v>
      </c>
      <c r="G42" s="71">
        <v>0</v>
      </c>
      <c r="H42" s="71">
        <v>0</v>
      </c>
      <c r="I42" s="74"/>
      <c r="J42" s="74"/>
      <c r="K42" s="74"/>
      <c r="L42" s="29"/>
      <c r="M42" s="29"/>
      <c r="N42" s="29"/>
    </row>
    <row r="43" spans="1:14" ht="15.75">
      <c r="A43" s="82" t="s">
        <v>80</v>
      </c>
      <c r="B43" s="6"/>
      <c r="C43" s="10">
        <f>C9+C11+C17+C24+C28+C33+C35+C37+C39</f>
        <v>1147.7149999999999</v>
      </c>
      <c r="D43" s="10">
        <f>D9+D11+D17+D24+D28+D33+D35+D37+D39+D41</f>
        <v>0</v>
      </c>
      <c r="E43" s="10">
        <f>E9+E11+E17+E24+E28+E33+E35+E37+E39</f>
        <v>950</v>
      </c>
      <c r="F43" s="10">
        <f>F9+F11+F17+F24+F28+F33+F35+F37+F39+F41</f>
        <v>197.715</v>
      </c>
      <c r="G43" s="10">
        <f>G9+G11+G17+G24+G28+G33+G35+G37+G39+G41</f>
        <v>0</v>
      </c>
      <c r="H43" s="10">
        <f>H9+H11+H17+H24+H28+H33+H35+H37+H39+H41</f>
        <v>0</v>
      </c>
      <c r="I43" s="7"/>
      <c r="J43" s="74"/>
      <c r="K43" s="74"/>
      <c r="L43" s="29"/>
      <c r="M43" s="29"/>
      <c r="N43" s="29"/>
    </row>
  </sheetData>
  <mergeCells count="20">
    <mergeCell ref="A1:N1"/>
    <mergeCell ref="B4:B6"/>
    <mergeCell ref="I5:J5"/>
    <mergeCell ref="K5:K6"/>
    <mergeCell ref="A4:A6"/>
    <mergeCell ref="L4:L6"/>
    <mergeCell ref="A2:N2"/>
    <mergeCell ref="A3:N3"/>
    <mergeCell ref="C4:H4"/>
    <mergeCell ref="I4:K4"/>
    <mergeCell ref="A31:N31"/>
    <mergeCell ref="C5:C6"/>
    <mergeCell ref="D5:H5"/>
    <mergeCell ref="A32:N32"/>
    <mergeCell ref="A26:A27"/>
    <mergeCell ref="A29:A30"/>
    <mergeCell ref="M4:M6"/>
    <mergeCell ref="N4:N6"/>
    <mergeCell ref="A18:A23"/>
    <mergeCell ref="A12:A16"/>
  </mergeCells>
  <phoneticPr fontId="2" type="noConversion"/>
  <pageMargins left="0.74803149606299213" right="0.27559055118110237" top="0.59055118110236227" bottom="0.59055118110236227" header="0.51181102362204722" footer="0.51181102362204722"/>
  <pageSetup paperSize="9" scale="70" orientation="landscape" r:id="rId1"/>
  <headerFooter alignWithMargins="0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N49"/>
  <sheetViews>
    <sheetView tabSelected="1" topLeftCell="A4" zoomScale="75" zoomScaleNormal="100" zoomScaleSheetLayoutView="100" workbookViewId="0">
      <selection activeCell="B56" sqref="B56"/>
    </sheetView>
  </sheetViews>
  <sheetFormatPr defaultRowHeight="12.75"/>
  <cols>
    <col min="1" max="1" width="21" customWidth="1"/>
    <col min="2" max="2" width="42" customWidth="1"/>
    <col min="3" max="4" width="11.85546875" bestFit="1" customWidth="1"/>
    <col min="5" max="5" width="10.5703125" bestFit="1" customWidth="1"/>
    <col min="6" max="6" width="13.5703125" customWidth="1"/>
    <col min="7" max="9" width="9.28515625" bestFit="1" customWidth="1"/>
    <col min="10" max="10" width="11.42578125" customWidth="1"/>
    <col min="11" max="11" width="11.140625" customWidth="1"/>
    <col min="12" max="12" width="8.140625" customWidth="1"/>
    <col min="13" max="13" width="5.85546875" customWidth="1"/>
    <col min="14" max="14" width="13.28515625" customWidth="1"/>
  </cols>
  <sheetData>
    <row r="1" spans="1:14" ht="32.25" customHeight="1">
      <c r="A1" s="241">
        <v>25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ht="14.25" customHeight="1">
      <c r="A2" s="238" t="s">
        <v>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</row>
    <row r="3" spans="1:14" ht="14.25" customHeight="1">
      <c r="A3" s="238" t="s">
        <v>28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</row>
    <row r="4" spans="1:14" ht="14.25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4" ht="14.25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</row>
    <row r="6" spans="1:14" ht="16.5">
      <c r="A6" s="47"/>
      <c r="B6" s="48"/>
      <c r="C6" s="48"/>
      <c r="D6" s="48"/>
      <c r="E6" s="48"/>
      <c r="F6" s="48"/>
      <c r="G6" s="49"/>
      <c r="H6" s="49"/>
      <c r="I6" s="49"/>
      <c r="J6" s="49"/>
      <c r="K6" s="49"/>
    </row>
    <row r="7" spans="1:14" ht="25.5" customHeight="1">
      <c r="A7" s="235" t="s">
        <v>29</v>
      </c>
      <c r="B7" s="235" t="s">
        <v>30</v>
      </c>
      <c r="C7" s="262" t="s">
        <v>31</v>
      </c>
      <c r="D7" s="263"/>
      <c r="E7" s="263"/>
      <c r="F7" s="263"/>
      <c r="G7" s="263"/>
      <c r="H7" s="264"/>
      <c r="I7" s="262" t="s">
        <v>32</v>
      </c>
      <c r="J7" s="263"/>
      <c r="K7" s="264"/>
      <c r="L7" s="233" t="s">
        <v>95</v>
      </c>
      <c r="M7" s="233" t="s">
        <v>96</v>
      </c>
      <c r="N7" s="233" t="s">
        <v>97</v>
      </c>
    </row>
    <row r="8" spans="1:14" ht="30.75" customHeight="1">
      <c r="A8" s="236"/>
      <c r="B8" s="236"/>
      <c r="C8" s="235" t="s">
        <v>33</v>
      </c>
      <c r="D8" s="262" t="s">
        <v>34</v>
      </c>
      <c r="E8" s="263"/>
      <c r="F8" s="263"/>
      <c r="G8" s="263"/>
      <c r="H8" s="264"/>
      <c r="I8" s="262" t="s">
        <v>35</v>
      </c>
      <c r="J8" s="264"/>
      <c r="K8" s="235" t="s">
        <v>36</v>
      </c>
      <c r="L8" s="233"/>
      <c r="M8" s="233"/>
      <c r="N8" s="233"/>
    </row>
    <row r="9" spans="1:14" ht="45" customHeight="1">
      <c r="A9" s="237"/>
      <c r="B9" s="237"/>
      <c r="C9" s="237"/>
      <c r="D9" s="51" t="s">
        <v>37</v>
      </c>
      <c r="E9" s="51" t="s">
        <v>27</v>
      </c>
      <c r="F9" s="51" t="s">
        <v>38</v>
      </c>
      <c r="G9" s="51" t="s">
        <v>46</v>
      </c>
      <c r="H9" s="51" t="s">
        <v>7</v>
      </c>
      <c r="I9" s="50" t="s">
        <v>4</v>
      </c>
      <c r="J9" s="50" t="s">
        <v>39</v>
      </c>
      <c r="K9" s="237"/>
      <c r="L9" s="233"/>
      <c r="M9" s="233"/>
      <c r="N9" s="233"/>
    </row>
    <row r="10" spans="1:14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1">
        <v>6</v>
      </c>
      <c r="G10" s="51">
        <v>7</v>
      </c>
      <c r="H10" s="51">
        <v>8</v>
      </c>
      <c r="I10" s="51">
        <v>9</v>
      </c>
      <c r="J10" s="51">
        <v>10</v>
      </c>
      <c r="K10" s="51">
        <v>11</v>
      </c>
      <c r="L10" s="92">
        <v>12</v>
      </c>
      <c r="M10" s="92">
        <v>13</v>
      </c>
      <c r="N10" s="92">
        <v>14</v>
      </c>
    </row>
    <row r="11" spans="1:14" ht="15.75" customHeight="1">
      <c r="A11" s="52" t="s">
        <v>40</v>
      </c>
      <c r="B11" s="53" t="s">
        <v>143</v>
      </c>
      <c r="C11" s="101">
        <f>D11+E11+F11+G11+H11</f>
        <v>3758.1480000000006</v>
      </c>
      <c r="D11" s="101">
        <f>SUM(D12:D18)</f>
        <v>0</v>
      </c>
      <c r="E11" s="101">
        <f>SUM(E12:E18)</f>
        <v>0</v>
      </c>
      <c r="F11" s="101">
        <f>SUM(F12:F19)</f>
        <v>3758.1480000000006</v>
      </c>
      <c r="G11" s="101">
        <f>SUM(G12:G18)</f>
        <v>0</v>
      </c>
      <c r="H11" s="101">
        <f>SUM(H12:H18)</f>
        <v>0</v>
      </c>
      <c r="I11" s="53">
        <v>0</v>
      </c>
      <c r="J11" s="53">
        <v>0</v>
      </c>
      <c r="K11" s="53">
        <v>0</v>
      </c>
      <c r="L11" s="70"/>
      <c r="M11" s="70"/>
      <c r="N11" s="111"/>
    </row>
    <row r="12" spans="1:14" ht="24.75" customHeight="1">
      <c r="A12" s="256" t="s">
        <v>47</v>
      </c>
      <c r="B12" s="139" t="s">
        <v>161</v>
      </c>
      <c r="C12" s="103">
        <f t="shared" ref="C12:C19" si="0">D12+E12+F12+G12+H12</f>
        <v>10.992000000000001</v>
      </c>
      <c r="D12" s="104">
        <v>0</v>
      </c>
      <c r="E12" s="104">
        <v>0</v>
      </c>
      <c r="F12" s="103">
        <v>10.992000000000001</v>
      </c>
      <c r="G12" s="104">
        <v>0</v>
      </c>
      <c r="H12" s="104">
        <v>0</v>
      </c>
      <c r="I12" s="54">
        <v>0</v>
      </c>
      <c r="J12" s="54">
        <v>0</v>
      </c>
      <c r="K12" s="54">
        <v>0</v>
      </c>
      <c r="L12" s="99">
        <v>226</v>
      </c>
      <c r="M12" s="99">
        <v>426</v>
      </c>
      <c r="N12" s="111" t="s">
        <v>99</v>
      </c>
    </row>
    <row r="13" spans="1:14" ht="31.5" customHeight="1">
      <c r="A13" s="257"/>
      <c r="B13" s="139" t="s">
        <v>162</v>
      </c>
      <c r="C13" s="103">
        <f t="shared" si="0"/>
        <v>12</v>
      </c>
      <c r="D13" s="104">
        <v>0</v>
      </c>
      <c r="E13" s="104">
        <v>0</v>
      </c>
      <c r="F13" s="103">
        <v>12</v>
      </c>
      <c r="G13" s="104">
        <v>0</v>
      </c>
      <c r="H13" s="104">
        <v>0</v>
      </c>
      <c r="I13" s="54">
        <v>0</v>
      </c>
      <c r="J13" s="54">
        <v>0</v>
      </c>
      <c r="K13" s="54">
        <v>0</v>
      </c>
      <c r="L13" s="99">
        <v>226</v>
      </c>
      <c r="M13" s="99">
        <v>426</v>
      </c>
      <c r="N13" s="111" t="s">
        <v>99</v>
      </c>
    </row>
    <row r="14" spans="1:14" ht="27.75" customHeight="1">
      <c r="A14" s="257"/>
      <c r="B14" s="139" t="s">
        <v>163</v>
      </c>
      <c r="C14" s="103">
        <f t="shared" si="0"/>
        <v>14</v>
      </c>
      <c r="D14" s="104">
        <v>0</v>
      </c>
      <c r="E14" s="104">
        <v>0</v>
      </c>
      <c r="F14" s="103">
        <v>14</v>
      </c>
      <c r="G14" s="104">
        <v>0</v>
      </c>
      <c r="H14" s="104">
        <v>0</v>
      </c>
      <c r="I14" s="54">
        <v>0</v>
      </c>
      <c r="J14" s="54">
        <v>0</v>
      </c>
      <c r="K14" s="54">
        <v>0</v>
      </c>
      <c r="L14" s="99">
        <v>226</v>
      </c>
      <c r="M14" s="99">
        <v>426</v>
      </c>
      <c r="N14" s="111" t="s">
        <v>99</v>
      </c>
    </row>
    <row r="15" spans="1:14" ht="39" customHeight="1">
      <c r="A15" s="257"/>
      <c r="B15" s="139" t="s">
        <v>164</v>
      </c>
      <c r="C15" s="103">
        <f t="shared" si="0"/>
        <v>26.9</v>
      </c>
      <c r="D15" s="104">
        <v>0</v>
      </c>
      <c r="E15" s="104">
        <v>0</v>
      </c>
      <c r="F15" s="103">
        <v>26.9</v>
      </c>
      <c r="G15" s="104">
        <v>0</v>
      </c>
      <c r="H15" s="104">
        <v>0</v>
      </c>
      <c r="I15" s="54">
        <v>0</v>
      </c>
      <c r="J15" s="54">
        <v>0</v>
      </c>
      <c r="K15" s="54">
        <v>0</v>
      </c>
      <c r="L15" s="99">
        <v>226</v>
      </c>
      <c r="M15" s="99">
        <v>426</v>
      </c>
      <c r="N15" s="111" t="s">
        <v>99</v>
      </c>
    </row>
    <row r="16" spans="1:14" ht="31.5" customHeight="1">
      <c r="A16" s="257"/>
      <c r="B16" s="139" t="s">
        <v>168</v>
      </c>
      <c r="C16" s="103">
        <f t="shared" si="0"/>
        <v>1589.3240000000001</v>
      </c>
      <c r="D16" s="104">
        <v>0</v>
      </c>
      <c r="E16" s="104">
        <v>0</v>
      </c>
      <c r="F16" s="103">
        <v>1589.3240000000001</v>
      </c>
      <c r="G16" s="104">
        <v>0</v>
      </c>
      <c r="H16" s="104">
        <v>0</v>
      </c>
      <c r="I16" s="54">
        <v>0</v>
      </c>
      <c r="J16" s="54">
        <v>0</v>
      </c>
      <c r="K16" s="54">
        <v>0</v>
      </c>
      <c r="L16" s="99">
        <v>226</v>
      </c>
      <c r="M16" s="99">
        <v>426</v>
      </c>
      <c r="N16" s="111" t="s">
        <v>99</v>
      </c>
    </row>
    <row r="17" spans="1:14" s="2" customFormat="1" ht="25.5" customHeight="1">
      <c r="A17" s="257"/>
      <c r="B17" s="109" t="s">
        <v>142</v>
      </c>
      <c r="C17" s="103">
        <f t="shared" si="0"/>
        <v>1800</v>
      </c>
      <c r="D17" s="104">
        <v>0</v>
      </c>
      <c r="E17" s="104">
        <v>0</v>
      </c>
      <c r="F17" s="103">
        <v>1800</v>
      </c>
      <c r="G17" s="104">
        <v>0</v>
      </c>
      <c r="H17" s="104">
        <v>0</v>
      </c>
      <c r="I17" s="54">
        <v>0</v>
      </c>
      <c r="J17" s="54">
        <v>0</v>
      </c>
      <c r="K17" s="54">
        <v>0</v>
      </c>
      <c r="L17" s="99">
        <v>226</v>
      </c>
      <c r="M17" s="99">
        <v>426</v>
      </c>
      <c r="N17" s="111" t="s">
        <v>99</v>
      </c>
    </row>
    <row r="18" spans="1:14" s="2" customFormat="1" ht="40.5" customHeight="1">
      <c r="A18" s="257"/>
      <c r="B18" s="109" t="s">
        <v>166</v>
      </c>
      <c r="C18" s="103">
        <f t="shared" si="0"/>
        <v>303.95600000000002</v>
      </c>
      <c r="D18" s="104">
        <v>0</v>
      </c>
      <c r="E18" s="104">
        <v>0</v>
      </c>
      <c r="F18" s="103">
        <v>303.95600000000002</v>
      </c>
      <c r="G18" s="104">
        <v>0</v>
      </c>
      <c r="H18" s="104">
        <v>0</v>
      </c>
      <c r="I18" s="54">
        <v>0</v>
      </c>
      <c r="J18" s="54">
        <v>0</v>
      </c>
      <c r="K18" s="54">
        <v>0</v>
      </c>
      <c r="L18" s="99">
        <v>226</v>
      </c>
      <c r="M18" s="99">
        <v>426</v>
      </c>
      <c r="N18" s="111" t="s">
        <v>99</v>
      </c>
    </row>
    <row r="19" spans="1:14" s="2" customFormat="1" ht="23.25" customHeight="1">
      <c r="A19" s="261"/>
      <c r="B19" s="109" t="s">
        <v>181</v>
      </c>
      <c r="C19" s="103">
        <f t="shared" si="0"/>
        <v>0.97599999999999998</v>
      </c>
      <c r="D19" s="104">
        <v>0</v>
      </c>
      <c r="E19" s="104">
        <v>0</v>
      </c>
      <c r="F19" s="103">
        <v>0.97599999999999998</v>
      </c>
      <c r="G19" s="104">
        <v>0</v>
      </c>
      <c r="H19" s="104">
        <v>0</v>
      </c>
      <c r="I19" s="54">
        <v>0</v>
      </c>
      <c r="J19" s="54">
        <v>0</v>
      </c>
      <c r="K19" s="54">
        <v>0</v>
      </c>
      <c r="L19" s="99"/>
      <c r="M19" s="99"/>
      <c r="N19" s="111"/>
    </row>
    <row r="20" spans="1:14" ht="14.25">
      <c r="A20" s="52" t="s">
        <v>41</v>
      </c>
      <c r="B20" s="53" t="s">
        <v>144</v>
      </c>
      <c r="C20" s="101">
        <f>D20+E20+F20+G20+H20</f>
        <v>1743.92715</v>
      </c>
      <c r="D20" s="101">
        <f>SUM(D21:D25)</f>
        <v>0</v>
      </c>
      <c r="E20" s="101">
        <f>SUM(E21:E25)</f>
        <v>0</v>
      </c>
      <c r="F20" s="101">
        <f>SUM(F21:F28)</f>
        <v>1743.92715</v>
      </c>
      <c r="G20" s="101">
        <f>SUM(G21:G25)</f>
        <v>0</v>
      </c>
      <c r="H20" s="101">
        <f>SUM(H21:H25)</f>
        <v>0</v>
      </c>
      <c r="I20" s="53">
        <v>2.0499999999999998</v>
      </c>
      <c r="J20" s="53">
        <v>2.0499999999999998</v>
      </c>
      <c r="K20" s="53">
        <v>0</v>
      </c>
      <c r="L20" s="58"/>
      <c r="M20" s="58"/>
      <c r="N20" s="96"/>
    </row>
    <row r="21" spans="1:14" ht="25.5">
      <c r="A21" s="235" t="s">
        <v>47</v>
      </c>
      <c r="B21" s="139" t="s">
        <v>167</v>
      </c>
      <c r="C21" s="103">
        <f t="shared" ref="C21:C28" si="1">D21+E21+F21+G21+H21</f>
        <v>1043.328</v>
      </c>
      <c r="D21" s="104">
        <v>0</v>
      </c>
      <c r="E21" s="104">
        <v>0</v>
      </c>
      <c r="F21" s="103">
        <v>1043.328</v>
      </c>
      <c r="G21" s="104">
        <v>0</v>
      </c>
      <c r="H21" s="104">
        <v>0</v>
      </c>
      <c r="I21" s="54">
        <v>0</v>
      </c>
      <c r="J21" s="54">
        <v>0</v>
      </c>
      <c r="K21" s="54">
        <v>0</v>
      </c>
      <c r="L21" s="58">
        <v>226</v>
      </c>
      <c r="M21" s="58">
        <v>426</v>
      </c>
      <c r="N21" s="96" t="s">
        <v>99</v>
      </c>
    </row>
    <row r="22" spans="1:14" ht="25.5">
      <c r="A22" s="236"/>
      <c r="B22" s="54" t="s">
        <v>169</v>
      </c>
      <c r="C22" s="103">
        <f t="shared" si="1"/>
        <v>98.4</v>
      </c>
      <c r="D22" s="104">
        <v>0</v>
      </c>
      <c r="E22" s="104">
        <v>0</v>
      </c>
      <c r="F22" s="103">
        <v>98.4</v>
      </c>
      <c r="G22" s="104">
        <v>0</v>
      </c>
      <c r="H22" s="104">
        <v>0</v>
      </c>
      <c r="I22" s="54">
        <v>0</v>
      </c>
      <c r="J22" s="54">
        <v>0</v>
      </c>
      <c r="K22" s="54">
        <v>0</v>
      </c>
      <c r="L22" s="99">
        <v>226</v>
      </c>
      <c r="M22" s="58">
        <v>426</v>
      </c>
      <c r="N22" s="96" t="s">
        <v>99</v>
      </c>
    </row>
    <row r="23" spans="1:14" ht="25.5">
      <c r="A23" s="236"/>
      <c r="B23" s="54" t="s">
        <v>200</v>
      </c>
      <c r="C23" s="103">
        <f t="shared" si="1"/>
        <v>20.761150000000001</v>
      </c>
      <c r="D23" s="104">
        <v>0</v>
      </c>
      <c r="E23" s="104">
        <v>0</v>
      </c>
      <c r="F23" s="103">
        <v>20.761150000000001</v>
      </c>
      <c r="G23" s="104">
        <v>0</v>
      </c>
      <c r="H23" s="104">
        <v>0</v>
      </c>
      <c r="I23" s="54">
        <v>0</v>
      </c>
      <c r="J23" s="54">
        <v>0</v>
      </c>
      <c r="K23" s="54">
        <v>0</v>
      </c>
      <c r="L23" s="99">
        <v>226</v>
      </c>
      <c r="M23" s="58">
        <v>426</v>
      </c>
      <c r="N23" s="96" t="s">
        <v>99</v>
      </c>
    </row>
    <row r="24" spans="1:14" ht="25.5">
      <c r="A24" s="236"/>
      <c r="B24" s="54" t="s">
        <v>201</v>
      </c>
      <c r="C24" s="103">
        <f t="shared" si="1"/>
        <v>98.378</v>
      </c>
      <c r="D24" s="104">
        <v>0</v>
      </c>
      <c r="E24" s="104">
        <v>0</v>
      </c>
      <c r="F24" s="103">
        <v>98.378</v>
      </c>
      <c r="G24" s="104">
        <v>0</v>
      </c>
      <c r="H24" s="104">
        <v>0</v>
      </c>
      <c r="I24" s="54">
        <v>0</v>
      </c>
      <c r="J24" s="54">
        <v>0</v>
      </c>
      <c r="K24" s="54">
        <v>0</v>
      </c>
      <c r="L24" s="99"/>
      <c r="M24" s="58"/>
      <c r="N24" s="96"/>
    </row>
    <row r="25" spans="1:14" ht="38.25">
      <c r="A25" s="237"/>
      <c r="B25" s="54" t="s">
        <v>170</v>
      </c>
      <c r="C25" s="103">
        <f t="shared" si="1"/>
        <v>483.06</v>
      </c>
      <c r="D25" s="104">
        <v>0</v>
      </c>
      <c r="E25" s="104">
        <v>0</v>
      </c>
      <c r="F25" s="103">
        <v>483.06</v>
      </c>
      <c r="G25" s="104">
        <v>0</v>
      </c>
      <c r="H25" s="104">
        <v>0</v>
      </c>
      <c r="I25" s="54">
        <v>0</v>
      </c>
      <c r="J25" s="54">
        <v>0</v>
      </c>
      <c r="K25" s="54">
        <v>0</v>
      </c>
      <c r="L25" s="58">
        <v>225</v>
      </c>
      <c r="M25" s="58">
        <v>426</v>
      </c>
      <c r="N25" s="96" t="s">
        <v>99</v>
      </c>
    </row>
    <row r="26" spans="1:14" ht="38.25">
      <c r="A26" s="50"/>
      <c r="B26" s="54" t="s">
        <v>179</v>
      </c>
      <c r="C26" s="103">
        <v>0</v>
      </c>
      <c r="D26" s="104">
        <v>0</v>
      </c>
      <c r="E26" s="104">
        <v>0</v>
      </c>
      <c r="F26" s="103">
        <v>0</v>
      </c>
      <c r="G26" s="104">
        <v>0</v>
      </c>
      <c r="H26" s="104">
        <v>0</v>
      </c>
      <c r="I26" s="54">
        <v>0</v>
      </c>
      <c r="J26" s="54">
        <v>0</v>
      </c>
      <c r="K26" s="54">
        <v>0</v>
      </c>
      <c r="L26" s="58"/>
      <c r="M26" s="58"/>
      <c r="N26" s="96"/>
    </row>
    <row r="27" spans="1:14">
      <c r="A27" s="50"/>
      <c r="B27" s="54" t="s">
        <v>48</v>
      </c>
      <c r="C27" s="103">
        <f t="shared" si="1"/>
        <v>0</v>
      </c>
      <c r="D27" s="104">
        <v>0</v>
      </c>
      <c r="E27" s="104">
        <v>0</v>
      </c>
      <c r="F27" s="103">
        <v>0</v>
      </c>
      <c r="G27" s="104">
        <v>0</v>
      </c>
      <c r="H27" s="104">
        <v>0</v>
      </c>
      <c r="I27" s="54">
        <v>0</v>
      </c>
      <c r="J27" s="54">
        <v>0</v>
      </c>
      <c r="K27" s="54">
        <v>0</v>
      </c>
      <c r="L27" s="58"/>
      <c r="M27" s="58"/>
      <c r="N27" s="96"/>
    </row>
    <row r="28" spans="1:14" ht="30.75" customHeight="1">
      <c r="A28" s="51"/>
      <c r="B28" s="54" t="s">
        <v>171</v>
      </c>
      <c r="C28" s="103">
        <f t="shared" si="1"/>
        <v>0</v>
      </c>
      <c r="D28" s="104">
        <v>0</v>
      </c>
      <c r="E28" s="104">
        <v>0</v>
      </c>
      <c r="F28" s="103">
        <v>0</v>
      </c>
      <c r="G28" s="104">
        <v>0</v>
      </c>
      <c r="H28" s="104">
        <v>0</v>
      </c>
      <c r="I28" s="54">
        <v>0</v>
      </c>
      <c r="J28" s="54">
        <v>0</v>
      </c>
      <c r="K28" s="54">
        <v>0</v>
      </c>
      <c r="L28" s="58"/>
      <c r="M28" s="58"/>
      <c r="N28" s="96"/>
    </row>
    <row r="29" spans="1:14" ht="30.75" customHeight="1">
      <c r="A29" s="260">
        <v>26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</row>
    <row r="30" spans="1:14" s="153" customFormat="1" ht="14.25">
      <c r="A30" s="52" t="s">
        <v>42</v>
      </c>
      <c r="B30" s="152" t="s">
        <v>145</v>
      </c>
      <c r="C30" s="101">
        <f>C31+C32+C33+C34+C35+C36+C37+C38+C39+C40+C41+C42</f>
        <v>985.91200000000015</v>
      </c>
      <c r="D30" s="101">
        <f>SUM(D32:D34)</f>
        <v>0</v>
      </c>
      <c r="E30" s="101">
        <f>SUM(E32:E34)</f>
        <v>0</v>
      </c>
      <c r="F30" s="101">
        <f>F31+F32+F33+F34+F35+F36+F37+F38+F39+F40+F41+F42</f>
        <v>985.91200000000015</v>
      </c>
      <c r="G30" s="101">
        <f>SUM(G32:G34)</f>
        <v>0</v>
      </c>
      <c r="H30" s="101">
        <f>SUM(H32:H34)</f>
        <v>0</v>
      </c>
      <c r="I30" s="53">
        <v>0</v>
      </c>
      <c r="J30" s="53">
        <v>0</v>
      </c>
      <c r="K30" s="53">
        <v>0</v>
      </c>
      <c r="L30" s="58"/>
      <c r="M30" s="58"/>
      <c r="N30" s="96"/>
    </row>
    <row r="31" spans="1:14" s="153" customFormat="1" ht="37.5" customHeight="1">
      <c r="A31" s="256" t="s">
        <v>47</v>
      </c>
      <c r="B31" s="165" t="s">
        <v>212</v>
      </c>
      <c r="C31" s="173">
        <v>3.504</v>
      </c>
      <c r="D31" s="174">
        <v>0</v>
      </c>
      <c r="E31" s="174">
        <v>0</v>
      </c>
      <c r="F31" s="173">
        <v>3.504</v>
      </c>
      <c r="G31" s="174">
        <v>0</v>
      </c>
      <c r="H31" s="174">
        <v>0</v>
      </c>
      <c r="I31" s="175">
        <v>0</v>
      </c>
      <c r="J31" s="175">
        <v>0</v>
      </c>
      <c r="K31" s="175">
        <v>0</v>
      </c>
      <c r="L31" s="184">
        <v>226</v>
      </c>
      <c r="M31" s="184">
        <v>426</v>
      </c>
      <c r="N31" s="185" t="s">
        <v>99</v>
      </c>
    </row>
    <row r="32" spans="1:14" s="153" customFormat="1" ht="28.5" customHeight="1">
      <c r="A32" s="257"/>
      <c r="B32" s="165" t="s">
        <v>222</v>
      </c>
      <c r="C32" s="174">
        <v>99.2</v>
      </c>
      <c r="D32" s="174">
        <v>0</v>
      </c>
      <c r="E32" s="174">
        <v>0</v>
      </c>
      <c r="F32" s="174">
        <v>99.2</v>
      </c>
      <c r="G32" s="174">
        <v>0</v>
      </c>
      <c r="H32" s="174">
        <v>0</v>
      </c>
      <c r="I32" s="175">
        <v>0</v>
      </c>
      <c r="J32" s="175">
        <v>0</v>
      </c>
      <c r="K32" s="175">
        <v>0</v>
      </c>
      <c r="L32" s="184">
        <v>226</v>
      </c>
      <c r="M32" s="184">
        <v>426</v>
      </c>
      <c r="N32" s="185" t="s">
        <v>99</v>
      </c>
    </row>
    <row r="33" spans="1:14" s="153" customFormat="1" ht="25.5">
      <c r="A33" s="257"/>
      <c r="B33" s="165" t="s">
        <v>223</v>
      </c>
      <c r="C33" s="174">
        <v>30.8</v>
      </c>
      <c r="D33" s="174">
        <v>0</v>
      </c>
      <c r="E33" s="174">
        <v>0</v>
      </c>
      <c r="F33" s="174">
        <v>30.8</v>
      </c>
      <c r="G33" s="174">
        <v>0</v>
      </c>
      <c r="H33" s="174">
        <v>0</v>
      </c>
      <c r="I33" s="175">
        <v>0</v>
      </c>
      <c r="J33" s="175">
        <v>0</v>
      </c>
      <c r="K33" s="175">
        <v>0</v>
      </c>
      <c r="L33" s="184">
        <v>226</v>
      </c>
      <c r="M33" s="184">
        <v>426</v>
      </c>
      <c r="N33" s="185" t="s">
        <v>99</v>
      </c>
    </row>
    <row r="34" spans="1:14" s="153" customFormat="1" ht="33" customHeight="1">
      <c r="A34" s="257"/>
      <c r="B34" s="110" t="s">
        <v>224</v>
      </c>
      <c r="C34" s="174">
        <v>34.039000000000001</v>
      </c>
      <c r="D34" s="174">
        <v>0</v>
      </c>
      <c r="E34" s="174">
        <v>0</v>
      </c>
      <c r="F34" s="174">
        <v>34.039000000000001</v>
      </c>
      <c r="G34" s="174">
        <v>0</v>
      </c>
      <c r="H34" s="174">
        <v>0</v>
      </c>
      <c r="I34" s="176">
        <v>0</v>
      </c>
      <c r="J34" s="176">
        <v>0</v>
      </c>
      <c r="K34" s="176">
        <v>0</v>
      </c>
      <c r="L34" s="184">
        <v>226</v>
      </c>
      <c r="M34" s="184">
        <v>426</v>
      </c>
      <c r="N34" s="185" t="s">
        <v>244</v>
      </c>
    </row>
    <row r="35" spans="1:14" s="153" customFormat="1" ht="38.25" customHeight="1">
      <c r="A35" s="257"/>
      <c r="B35" s="110" t="s">
        <v>225</v>
      </c>
      <c r="C35" s="174">
        <v>6</v>
      </c>
      <c r="D35" s="174">
        <v>0</v>
      </c>
      <c r="E35" s="174">
        <v>0</v>
      </c>
      <c r="F35" s="174">
        <v>6</v>
      </c>
      <c r="G35" s="174">
        <v>0</v>
      </c>
      <c r="H35" s="174">
        <v>0</v>
      </c>
      <c r="I35" s="176">
        <v>0</v>
      </c>
      <c r="J35" s="176">
        <v>0</v>
      </c>
      <c r="K35" s="176">
        <v>0</v>
      </c>
      <c r="L35" s="184">
        <v>226</v>
      </c>
      <c r="M35" s="184">
        <v>426</v>
      </c>
      <c r="N35" s="185" t="s">
        <v>99</v>
      </c>
    </row>
    <row r="36" spans="1:14" s="153" customFormat="1" ht="27" customHeight="1">
      <c r="A36" s="257"/>
      <c r="B36" s="110" t="s">
        <v>226</v>
      </c>
      <c r="C36" s="174">
        <v>99.85</v>
      </c>
      <c r="D36" s="174">
        <v>0</v>
      </c>
      <c r="E36" s="174">
        <v>0</v>
      </c>
      <c r="F36" s="174">
        <v>99.85</v>
      </c>
      <c r="G36" s="174">
        <v>0</v>
      </c>
      <c r="H36" s="174">
        <v>0</v>
      </c>
      <c r="I36" s="176">
        <v>0</v>
      </c>
      <c r="J36" s="176">
        <v>0</v>
      </c>
      <c r="K36" s="176">
        <v>0</v>
      </c>
      <c r="L36" s="184">
        <v>226</v>
      </c>
      <c r="M36" s="184">
        <v>426</v>
      </c>
      <c r="N36" s="185" t="s">
        <v>244</v>
      </c>
    </row>
    <row r="37" spans="1:14" s="153" customFormat="1" ht="27" customHeight="1">
      <c r="A37" s="257"/>
      <c r="B37" s="110" t="s">
        <v>227</v>
      </c>
      <c r="C37" s="174">
        <v>99.2</v>
      </c>
      <c r="D37" s="174">
        <v>0</v>
      </c>
      <c r="E37" s="174">
        <v>0</v>
      </c>
      <c r="F37" s="174">
        <v>99.2</v>
      </c>
      <c r="G37" s="174">
        <v>0</v>
      </c>
      <c r="H37" s="174">
        <v>0</v>
      </c>
      <c r="I37" s="176">
        <v>0</v>
      </c>
      <c r="J37" s="176">
        <v>0</v>
      </c>
      <c r="K37" s="176">
        <v>0</v>
      </c>
      <c r="L37" s="184">
        <v>226</v>
      </c>
      <c r="M37" s="184">
        <v>426</v>
      </c>
      <c r="N37" s="185" t="s">
        <v>244</v>
      </c>
    </row>
    <row r="38" spans="1:14" s="153" customFormat="1" ht="27" customHeight="1">
      <c r="A38" s="258"/>
      <c r="B38" s="110" t="s">
        <v>228</v>
      </c>
      <c r="C38" s="174">
        <v>428.577</v>
      </c>
      <c r="D38" s="174">
        <v>0</v>
      </c>
      <c r="E38" s="174">
        <v>0</v>
      </c>
      <c r="F38" s="174">
        <v>428.577</v>
      </c>
      <c r="G38" s="174">
        <v>0</v>
      </c>
      <c r="H38" s="174">
        <v>0</v>
      </c>
      <c r="I38" s="176">
        <v>0</v>
      </c>
      <c r="J38" s="176">
        <v>0</v>
      </c>
      <c r="K38" s="176">
        <v>0</v>
      </c>
      <c r="L38" s="184">
        <v>226</v>
      </c>
      <c r="M38" s="184">
        <v>426</v>
      </c>
      <c r="N38" s="185" t="s">
        <v>99</v>
      </c>
    </row>
    <row r="39" spans="1:14" s="153" customFormat="1" ht="42" customHeight="1">
      <c r="A39" s="258"/>
      <c r="B39" s="110" t="s">
        <v>229</v>
      </c>
      <c r="C39" s="177">
        <v>63.188000000000002</v>
      </c>
      <c r="D39" s="174">
        <v>0</v>
      </c>
      <c r="E39" s="174">
        <v>0</v>
      </c>
      <c r="F39" s="177">
        <v>63.188000000000002</v>
      </c>
      <c r="G39" s="174">
        <v>0</v>
      </c>
      <c r="H39" s="174">
        <v>0</v>
      </c>
      <c r="I39" s="176">
        <v>0</v>
      </c>
      <c r="J39" s="176">
        <v>0</v>
      </c>
      <c r="K39" s="176">
        <v>0</v>
      </c>
      <c r="L39" s="184">
        <v>226</v>
      </c>
      <c r="M39" s="184">
        <v>426</v>
      </c>
      <c r="N39" s="185" t="s">
        <v>99</v>
      </c>
    </row>
    <row r="40" spans="1:14" s="153" customFormat="1" ht="30" customHeight="1">
      <c r="A40" s="258"/>
      <c r="B40" s="110" t="s">
        <v>230</v>
      </c>
      <c r="C40" s="177">
        <v>99.85</v>
      </c>
      <c r="D40" s="174">
        <v>0</v>
      </c>
      <c r="E40" s="174">
        <v>0</v>
      </c>
      <c r="F40" s="177">
        <v>99.85</v>
      </c>
      <c r="G40" s="174">
        <v>0</v>
      </c>
      <c r="H40" s="174">
        <v>0</v>
      </c>
      <c r="I40" s="176">
        <v>0</v>
      </c>
      <c r="J40" s="176">
        <v>0</v>
      </c>
      <c r="K40" s="176">
        <v>0</v>
      </c>
      <c r="L40" s="184">
        <v>226</v>
      </c>
      <c r="M40" s="184">
        <v>426</v>
      </c>
      <c r="N40" s="185" t="s">
        <v>99</v>
      </c>
    </row>
    <row r="41" spans="1:14" s="153" customFormat="1" ht="30" customHeight="1">
      <c r="A41" s="258"/>
      <c r="B41" s="110" t="s">
        <v>231</v>
      </c>
      <c r="C41" s="177">
        <v>3.504</v>
      </c>
      <c r="D41" s="174">
        <v>0</v>
      </c>
      <c r="E41" s="174">
        <v>0</v>
      </c>
      <c r="F41" s="177">
        <v>3.504</v>
      </c>
      <c r="G41" s="174">
        <v>0</v>
      </c>
      <c r="H41" s="174">
        <v>0</v>
      </c>
      <c r="I41" s="176">
        <v>0</v>
      </c>
      <c r="J41" s="176">
        <v>0</v>
      </c>
      <c r="K41" s="176">
        <v>0</v>
      </c>
      <c r="L41" s="184">
        <v>226</v>
      </c>
      <c r="M41" s="184">
        <v>426</v>
      </c>
      <c r="N41" s="185" t="s">
        <v>244</v>
      </c>
    </row>
    <row r="42" spans="1:14" s="153" customFormat="1" ht="30" customHeight="1">
      <c r="A42" s="259"/>
      <c r="B42" s="110" t="s">
        <v>232</v>
      </c>
      <c r="C42" s="177">
        <v>18.2</v>
      </c>
      <c r="D42" s="174">
        <v>0</v>
      </c>
      <c r="E42" s="174">
        <v>0</v>
      </c>
      <c r="F42" s="177">
        <v>18.2</v>
      </c>
      <c r="G42" s="174">
        <v>0</v>
      </c>
      <c r="H42" s="174">
        <v>0</v>
      </c>
      <c r="I42" s="176">
        <v>0</v>
      </c>
      <c r="J42" s="176">
        <v>0</v>
      </c>
      <c r="K42" s="176">
        <v>0</v>
      </c>
      <c r="L42" s="184">
        <v>226</v>
      </c>
      <c r="M42" s="184">
        <v>426</v>
      </c>
      <c r="N42" s="185" t="s">
        <v>244</v>
      </c>
    </row>
    <row r="43" spans="1:14" ht="14.25">
      <c r="A43" s="52" t="s">
        <v>43</v>
      </c>
      <c r="B43" s="53" t="s">
        <v>146</v>
      </c>
      <c r="C43" s="173">
        <v>172.5</v>
      </c>
      <c r="D43" s="173">
        <v>0</v>
      </c>
      <c r="E43" s="173">
        <v>0</v>
      </c>
      <c r="F43" s="173">
        <v>172.5</v>
      </c>
      <c r="G43" s="173">
        <v>0</v>
      </c>
      <c r="H43" s="178">
        <v>0</v>
      </c>
      <c r="I43" s="179">
        <v>0</v>
      </c>
      <c r="J43" s="179">
        <v>0</v>
      </c>
      <c r="K43" s="179">
        <v>0</v>
      </c>
      <c r="L43" s="186"/>
      <c r="M43" s="186"/>
      <c r="N43" s="187"/>
    </row>
    <row r="44" spans="1:14" ht="58.5" customHeight="1">
      <c r="A44" s="157" t="s">
        <v>47</v>
      </c>
      <c r="B44" s="54" t="s">
        <v>263</v>
      </c>
      <c r="C44" s="174">
        <v>172.5</v>
      </c>
      <c r="D44" s="174">
        <v>0</v>
      </c>
      <c r="E44" s="174">
        <v>0</v>
      </c>
      <c r="F44" s="174">
        <v>172.5</v>
      </c>
      <c r="G44" s="174">
        <v>0</v>
      </c>
      <c r="H44" s="182">
        <v>0</v>
      </c>
      <c r="I44" s="183">
        <v>0</v>
      </c>
      <c r="J44" s="183">
        <v>0</v>
      </c>
      <c r="K44" s="183">
        <v>0</v>
      </c>
      <c r="L44" s="186">
        <v>226</v>
      </c>
      <c r="M44" s="186">
        <v>426</v>
      </c>
      <c r="N44" s="187" t="s">
        <v>264</v>
      </c>
    </row>
    <row r="45" spans="1:14" ht="14.25">
      <c r="A45" s="52" t="s">
        <v>44</v>
      </c>
      <c r="B45" s="53" t="s">
        <v>147</v>
      </c>
      <c r="C45" s="173">
        <f>C46+C47+C48</f>
        <v>1171.1289099999999</v>
      </c>
      <c r="D45" s="173">
        <f>D46</f>
        <v>0</v>
      </c>
      <c r="E45" s="173">
        <f>E46</f>
        <v>0</v>
      </c>
      <c r="F45" s="173">
        <f>F46+F47+F48</f>
        <v>1171.1289099999999</v>
      </c>
      <c r="G45" s="173">
        <f>G46</f>
        <v>0</v>
      </c>
      <c r="H45" s="173">
        <f>H46</f>
        <v>0</v>
      </c>
      <c r="I45" s="173">
        <f>I46</f>
        <v>0</v>
      </c>
      <c r="J45" s="173">
        <f>J46</f>
        <v>0</v>
      </c>
      <c r="K45" s="173">
        <f>K46</f>
        <v>0</v>
      </c>
      <c r="L45" s="180"/>
      <c r="M45" s="180"/>
      <c r="N45" s="181"/>
    </row>
    <row r="46" spans="1:14" ht="32.25" customHeight="1">
      <c r="A46" s="235" t="s">
        <v>47</v>
      </c>
      <c r="B46" s="54" t="s">
        <v>266</v>
      </c>
      <c r="C46" s="174">
        <v>172.49991</v>
      </c>
      <c r="D46" s="174">
        <v>0</v>
      </c>
      <c r="E46" s="174">
        <v>0</v>
      </c>
      <c r="F46" s="174">
        <v>172.49991</v>
      </c>
      <c r="G46" s="174">
        <v>0</v>
      </c>
      <c r="H46" s="174">
        <v>0</v>
      </c>
      <c r="I46" s="183">
        <v>0</v>
      </c>
      <c r="J46" s="183">
        <v>0</v>
      </c>
      <c r="K46" s="179">
        <v>0</v>
      </c>
      <c r="L46" s="186">
        <v>226</v>
      </c>
      <c r="M46" s="186">
        <v>426</v>
      </c>
      <c r="N46" s="181" t="s">
        <v>265</v>
      </c>
    </row>
    <row r="47" spans="1:14" ht="44.25" customHeight="1">
      <c r="A47" s="236"/>
      <c r="B47" s="54" t="s">
        <v>282</v>
      </c>
      <c r="C47" s="174">
        <v>900</v>
      </c>
      <c r="D47" s="174">
        <v>0</v>
      </c>
      <c r="E47" s="174">
        <v>0</v>
      </c>
      <c r="F47" s="174">
        <v>900</v>
      </c>
      <c r="G47" s="174">
        <v>0</v>
      </c>
      <c r="H47" s="174">
        <v>0</v>
      </c>
      <c r="I47" s="183">
        <v>0</v>
      </c>
      <c r="J47" s="183">
        <v>0</v>
      </c>
      <c r="K47" s="179">
        <v>0</v>
      </c>
      <c r="L47" s="186">
        <v>223</v>
      </c>
      <c r="M47" s="186">
        <v>426</v>
      </c>
      <c r="N47" s="181" t="s">
        <v>265</v>
      </c>
    </row>
    <row r="48" spans="1:14" ht="48" customHeight="1">
      <c r="A48" s="237"/>
      <c r="B48" s="110" t="s">
        <v>298</v>
      </c>
      <c r="C48" s="180">
        <v>98.629000000000005</v>
      </c>
      <c r="D48" s="174">
        <v>0</v>
      </c>
      <c r="E48" s="174">
        <v>0</v>
      </c>
      <c r="F48" s="180">
        <v>98.629000000000005</v>
      </c>
      <c r="G48" s="174">
        <v>0</v>
      </c>
      <c r="H48" s="174">
        <v>0</v>
      </c>
      <c r="I48" s="183">
        <v>0</v>
      </c>
      <c r="J48" s="183">
        <v>0</v>
      </c>
      <c r="K48" s="179">
        <v>0</v>
      </c>
      <c r="L48" s="186">
        <v>226</v>
      </c>
      <c r="M48" s="186">
        <v>426</v>
      </c>
      <c r="N48" s="181" t="s">
        <v>281</v>
      </c>
    </row>
    <row r="49" spans="1:14" ht="14.25">
      <c r="A49" s="254" t="s">
        <v>49</v>
      </c>
      <c r="B49" s="255"/>
      <c r="C49" s="178">
        <f t="shared" ref="C49:K49" si="2">C11+C20+C30+C43+C45</f>
        <v>7831.6160600000003</v>
      </c>
      <c r="D49" s="178">
        <f t="shared" si="2"/>
        <v>0</v>
      </c>
      <c r="E49" s="178">
        <f t="shared" si="2"/>
        <v>0</v>
      </c>
      <c r="F49" s="178">
        <f t="shared" si="2"/>
        <v>7831.6160600000003</v>
      </c>
      <c r="G49" s="178">
        <f t="shared" si="2"/>
        <v>0</v>
      </c>
      <c r="H49" s="178">
        <f t="shared" si="2"/>
        <v>0</v>
      </c>
      <c r="I49" s="178">
        <f t="shared" si="2"/>
        <v>2.0499999999999998</v>
      </c>
      <c r="J49" s="178">
        <f t="shared" si="2"/>
        <v>2.0499999999999998</v>
      </c>
      <c r="K49" s="178">
        <f t="shared" si="2"/>
        <v>0</v>
      </c>
      <c r="L49" s="180"/>
      <c r="M49" s="180"/>
      <c r="N49" s="181"/>
    </row>
  </sheetData>
  <mergeCells count="20">
    <mergeCell ref="M7:M9"/>
    <mergeCell ref="A1:N1"/>
    <mergeCell ref="I7:K7"/>
    <mergeCell ref="C8:C9"/>
    <mergeCell ref="D8:H8"/>
    <mergeCell ref="I8:J8"/>
    <mergeCell ref="A2:N2"/>
    <mergeCell ref="A3:N3"/>
    <mergeCell ref="N7:N9"/>
    <mergeCell ref="C7:H7"/>
    <mergeCell ref="A46:A48"/>
    <mergeCell ref="A49:B49"/>
    <mergeCell ref="A21:A25"/>
    <mergeCell ref="A7:A9"/>
    <mergeCell ref="B7:B9"/>
    <mergeCell ref="A31:A42"/>
    <mergeCell ref="A29:N29"/>
    <mergeCell ref="A12:A19"/>
    <mergeCell ref="K8:K9"/>
    <mergeCell ref="L7:L9"/>
  </mergeCells>
  <phoneticPr fontId="2" type="noConversion"/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N21"/>
  <sheetViews>
    <sheetView view="pageBreakPreview" topLeftCell="A10" zoomScaleNormal="100" workbookViewId="0">
      <selection activeCell="B20" sqref="B20"/>
    </sheetView>
  </sheetViews>
  <sheetFormatPr defaultRowHeight="12.75"/>
  <cols>
    <col min="1" max="1" width="19.85546875" customWidth="1"/>
    <col min="2" max="2" width="35.140625" customWidth="1"/>
    <col min="3" max="3" width="10.42578125" bestFit="1" customWidth="1"/>
    <col min="4" max="4" width="7.140625" customWidth="1"/>
    <col min="5" max="5" width="6.85546875" customWidth="1"/>
    <col min="6" max="6" width="9.5703125" customWidth="1"/>
    <col min="7" max="7" width="9.42578125" bestFit="1" customWidth="1"/>
    <col min="8" max="8" width="7.85546875" customWidth="1"/>
    <col min="9" max="9" width="7" customWidth="1"/>
    <col min="13" max="13" width="5.42578125" customWidth="1"/>
    <col min="14" max="14" width="13.28515625" customWidth="1"/>
  </cols>
  <sheetData>
    <row r="1" spans="1:14" ht="37.5" customHeight="1">
      <c r="A1" s="241">
        <v>27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ht="14.25">
      <c r="A2" s="277" t="s">
        <v>50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</row>
    <row r="3" spans="1:14" ht="15.75">
      <c r="A3" s="278" t="s">
        <v>51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</row>
    <row r="4" spans="1:14" ht="15.75" customHeight="1">
      <c r="A4" s="279" t="s">
        <v>52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</row>
    <row r="5" spans="1:14">
      <c r="A5" s="251" t="s">
        <v>0</v>
      </c>
      <c r="B5" s="250" t="s">
        <v>1</v>
      </c>
      <c r="C5" s="244" t="s">
        <v>2</v>
      </c>
      <c r="D5" s="244"/>
      <c r="E5" s="244"/>
      <c r="F5" s="244"/>
      <c r="G5" s="244"/>
      <c r="H5" s="244"/>
      <c r="I5" s="270" t="s">
        <v>3</v>
      </c>
      <c r="J5" s="271"/>
      <c r="K5" s="272"/>
      <c r="L5" s="233" t="s">
        <v>95</v>
      </c>
      <c r="M5" s="233" t="s">
        <v>96</v>
      </c>
      <c r="N5" s="233" t="s">
        <v>97</v>
      </c>
    </row>
    <row r="6" spans="1:14">
      <c r="A6" s="251"/>
      <c r="B6" s="250"/>
      <c r="C6" s="244" t="s">
        <v>4</v>
      </c>
      <c r="D6" s="244" t="s">
        <v>34</v>
      </c>
      <c r="E6" s="244"/>
      <c r="F6" s="244"/>
      <c r="G6" s="244"/>
      <c r="H6" s="244"/>
      <c r="I6" s="273" t="s">
        <v>53</v>
      </c>
      <c r="J6" s="274"/>
      <c r="K6" s="275" t="s">
        <v>54</v>
      </c>
      <c r="L6" s="233"/>
      <c r="M6" s="233"/>
      <c r="N6" s="233"/>
    </row>
    <row r="7" spans="1:14" ht="79.5" customHeight="1">
      <c r="A7" s="251"/>
      <c r="B7" s="250"/>
      <c r="C7" s="244"/>
      <c r="D7" s="59" t="s">
        <v>55</v>
      </c>
      <c r="E7" s="59" t="s">
        <v>5</v>
      </c>
      <c r="F7" s="59" t="s">
        <v>56</v>
      </c>
      <c r="G7" s="59" t="s">
        <v>57</v>
      </c>
      <c r="H7" s="60" t="s">
        <v>7</v>
      </c>
      <c r="I7" s="61" t="s">
        <v>4</v>
      </c>
      <c r="J7" s="61" t="s">
        <v>58</v>
      </c>
      <c r="K7" s="276"/>
      <c r="L7" s="233"/>
      <c r="M7" s="233"/>
      <c r="N7" s="233"/>
    </row>
    <row r="8" spans="1:14">
      <c r="A8" s="55">
        <v>1</v>
      </c>
      <c r="B8" s="57">
        <v>2</v>
      </c>
      <c r="C8" s="58">
        <v>3</v>
      </c>
      <c r="D8" s="62">
        <v>4</v>
      </c>
      <c r="E8" s="62">
        <v>5</v>
      </c>
      <c r="F8" s="62">
        <v>6</v>
      </c>
      <c r="G8" s="62">
        <v>7</v>
      </c>
      <c r="H8" s="62">
        <v>8</v>
      </c>
      <c r="I8" s="62">
        <v>9</v>
      </c>
      <c r="J8" s="63">
        <v>10</v>
      </c>
      <c r="K8" s="64">
        <v>11</v>
      </c>
      <c r="L8" s="94">
        <v>12</v>
      </c>
      <c r="M8" s="94">
        <v>13</v>
      </c>
      <c r="N8" s="94">
        <v>14</v>
      </c>
    </row>
    <row r="9" spans="1:14" ht="14.25">
      <c r="A9" s="65" t="s">
        <v>59</v>
      </c>
      <c r="B9" s="66"/>
      <c r="C9" s="105">
        <f>C10</f>
        <v>0</v>
      </c>
      <c r="D9" s="105">
        <f>D10</f>
        <v>0</v>
      </c>
      <c r="E9" s="105">
        <f>E10</f>
        <v>0</v>
      </c>
      <c r="F9" s="105">
        <f>F10</f>
        <v>0</v>
      </c>
      <c r="G9" s="105">
        <f>G10</f>
        <v>0</v>
      </c>
      <c r="H9" s="105">
        <v>0</v>
      </c>
      <c r="I9" s="67">
        <v>0</v>
      </c>
      <c r="J9" s="67">
        <v>0</v>
      </c>
      <c r="K9" s="67">
        <v>0</v>
      </c>
      <c r="L9" s="70"/>
      <c r="M9" s="70"/>
      <c r="N9" s="70"/>
    </row>
    <row r="10" spans="1:14" ht="40.5" customHeight="1">
      <c r="A10" s="68" t="s">
        <v>60</v>
      </c>
      <c r="B10" s="56" t="s">
        <v>61</v>
      </c>
      <c r="C10" s="106">
        <f>D10+E10+F10+G10</f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69">
        <v>0</v>
      </c>
      <c r="J10" s="69">
        <v>0</v>
      </c>
      <c r="K10" s="69">
        <v>0</v>
      </c>
      <c r="L10" s="58">
        <v>226</v>
      </c>
      <c r="M10" s="58">
        <v>426</v>
      </c>
      <c r="N10" s="96" t="s">
        <v>100</v>
      </c>
    </row>
    <row r="11" spans="1:14" ht="14.25">
      <c r="A11" s="65" t="s">
        <v>62</v>
      </c>
      <c r="B11" s="53"/>
      <c r="C11" s="105">
        <f>F11+G11+H11+E11+D11</f>
        <v>0</v>
      </c>
      <c r="D11" s="105">
        <f>D13+D14+D12</f>
        <v>0</v>
      </c>
      <c r="E11" s="105">
        <f>E13+E14+E12</f>
        <v>0</v>
      </c>
      <c r="F11" s="105">
        <f>F13+F14+F12</f>
        <v>0</v>
      </c>
      <c r="G11" s="105">
        <f>G13+G14+G12</f>
        <v>0</v>
      </c>
      <c r="H11" s="105">
        <f>H13+H14+H12</f>
        <v>0</v>
      </c>
      <c r="I11" s="67">
        <v>0</v>
      </c>
      <c r="J11" s="67">
        <v>0</v>
      </c>
      <c r="K11" s="67">
        <v>0</v>
      </c>
      <c r="L11" s="58"/>
      <c r="M11" s="58"/>
      <c r="N11" s="96"/>
    </row>
    <row r="12" spans="1:14" ht="44.25" customHeight="1">
      <c r="A12" s="267" t="s">
        <v>60</v>
      </c>
      <c r="B12" s="56" t="s">
        <v>61</v>
      </c>
      <c r="C12" s="106">
        <f>D12+E12+F12+G12+H12</f>
        <v>0</v>
      </c>
      <c r="D12" s="106">
        <v>0</v>
      </c>
      <c r="E12" s="106">
        <v>0</v>
      </c>
      <c r="F12" s="106">
        <v>0</v>
      </c>
      <c r="G12" s="106"/>
      <c r="H12" s="105"/>
      <c r="I12" s="67"/>
      <c r="J12" s="67"/>
      <c r="K12" s="67"/>
      <c r="L12" s="58"/>
      <c r="M12" s="58"/>
      <c r="N12" s="96"/>
    </row>
    <row r="13" spans="1:14" ht="36" customHeight="1">
      <c r="A13" s="268"/>
      <c r="B13" s="54" t="s">
        <v>63</v>
      </c>
      <c r="C13" s="106">
        <f>D13+E13+F13+G13+H13</f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69">
        <v>0</v>
      </c>
      <c r="J13" s="69">
        <v>0</v>
      </c>
      <c r="K13" s="69">
        <v>0</v>
      </c>
      <c r="L13" s="58">
        <v>310</v>
      </c>
      <c r="M13" s="58">
        <v>426</v>
      </c>
      <c r="N13" s="96" t="s">
        <v>98</v>
      </c>
    </row>
    <row r="14" spans="1:14">
      <c r="A14" s="269"/>
      <c r="B14" s="54" t="s">
        <v>64</v>
      </c>
      <c r="C14" s="106">
        <f>D14+E14+F14+G14+H14</f>
        <v>0</v>
      </c>
      <c r="D14" s="106">
        <v>0</v>
      </c>
      <c r="E14" s="106">
        <v>0</v>
      </c>
      <c r="F14" s="106">
        <v>0</v>
      </c>
      <c r="G14" s="106">
        <v>0</v>
      </c>
      <c r="H14" s="106">
        <v>0</v>
      </c>
      <c r="I14" s="69">
        <v>0</v>
      </c>
      <c r="J14" s="69">
        <v>0</v>
      </c>
      <c r="K14" s="69">
        <v>0</v>
      </c>
      <c r="L14" s="58"/>
      <c r="M14" s="58"/>
      <c r="N14" s="96"/>
    </row>
    <row r="15" spans="1:14" ht="14.25">
      <c r="A15" s="65" t="s">
        <v>65</v>
      </c>
      <c r="B15" s="53"/>
      <c r="C15" s="105">
        <v>0</v>
      </c>
      <c r="D15" s="105">
        <v>0</v>
      </c>
      <c r="E15" s="166">
        <v>0</v>
      </c>
      <c r="F15" s="105">
        <v>0</v>
      </c>
      <c r="G15" s="105">
        <v>0</v>
      </c>
      <c r="H15" s="105">
        <v>0</v>
      </c>
      <c r="I15" s="67">
        <v>0</v>
      </c>
      <c r="J15" s="67">
        <v>0</v>
      </c>
      <c r="K15" s="67">
        <v>0</v>
      </c>
      <c r="L15" s="58"/>
      <c r="M15" s="58"/>
      <c r="N15" s="96"/>
    </row>
    <row r="16" spans="1:14" ht="34.5" customHeight="1">
      <c r="A16" s="68" t="s">
        <v>60</v>
      </c>
      <c r="B16" s="54" t="s">
        <v>66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69">
        <v>0</v>
      </c>
      <c r="J16" s="69">
        <v>0</v>
      </c>
      <c r="K16" s="69">
        <v>0</v>
      </c>
      <c r="L16" s="58">
        <v>0</v>
      </c>
      <c r="M16" s="58">
        <v>0</v>
      </c>
      <c r="N16" s="96" t="s">
        <v>98</v>
      </c>
    </row>
    <row r="17" spans="1:14" ht="14.25">
      <c r="A17" s="65" t="s">
        <v>67</v>
      </c>
      <c r="B17" s="53"/>
      <c r="C17" s="105">
        <v>0</v>
      </c>
      <c r="D17" s="105">
        <v>0</v>
      </c>
      <c r="E17" s="105">
        <v>0</v>
      </c>
      <c r="F17" s="105">
        <v>0</v>
      </c>
      <c r="G17" s="105">
        <v>0</v>
      </c>
      <c r="H17" s="105">
        <v>0</v>
      </c>
      <c r="I17" s="67">
        <v>0</v>
      </c>
      <c r="J17" s="67">
        <v>0</v>
      </c>
      <c r="K17" s="67">
        <v>0</v>
      </c>
      <c r="L17" s="58"/>
      <c r="M17" s="58"/>
      <c r="N17" s="96"/>
    </row>
    <row r="18" spans="1:14" ht="36" customHeight="1">
      <c r="A18" s="68" t="s">
        <v>60</v>
      </c>
      <c r="B18" s="54" t="s">
        <v>68</v>
      </c>
      <c r="C18" s="106">
        <v>0</v>
      </c>
      <c r="D18" s="106">
        <v>0</v>
      </c>
      <c r="E18" s="167">
        <v>0</v>
      </c>
      <c r="F18" s="106">
        <v>0</v>
      </c>
      <c r="G18" s="106">
        <v>0</v>
      </c>
      <c r="H18" s="106">
        <v>0</v>
      </c>
      <c r="I18" s="69">
        <v>0</v>
      </c>
      <c r="J18" s="69">
        <v>0</v>
      </c>
      <c r="K18" s="69">
        <v>0</v>
      </c>
      <c r="L18" s="58">
        <v>310</v>
      </c>
      <c r="M18" s="58">
        <v>426</v>
      </c>
      <c r="N18" s="96" t="s">
        <v>98</v>
      </c>
    </row>
    <row r="19" spans="1:14" ht="14.25">
      <c r="A19" s="65" t="s">
        <v>69</v>
      </c>
      <c r="B19" s="53"/>
      <c r="C19" s="105">
        <f>D19+E19+F19+G19+H19</f>
        <v>0</v>
      </c>
      <c r="D19" s="105">
        <v>0</v>
      </c>
      <c r="E19" s="166">
        <v>0</v>
      </c>
      <c r="F19" s="105">
        <v>0</v>
      </c>
      <c r="G19" s="105">
        <v>0</v>
      </c>
      <c r="H19" s="105">
        <v>0</v>
      </c>
      <c r="I19" s="67">
        <v>0</v>
      </c>
      <c r="J19" s="67">
        <v>0</v>
      </c>
      <c r="K19" s="67">
        <v>0</v>
      </c>
      <c r="L19" s="58"/>
      <c r="M19" s="58"/>
      <c r="N19" s="96"/>
    </row>
    <row r="20" spans="1:14" ht="37.5" customHeight="1">
      <c r="A20" s="68" t="s">
        <v>60</v>
      </c>
      <c r="B20" s="54" t="s">
        <v>70</v>
      </c>
      <c r="C20" s="106">
        <f>D20+E20+F20+G20+H20</f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69">
        <v>0</v>
      </c>
      <c r="J20" s="69">
        <v>0</v>
      </c>
      <c r="K20" s="69">
        <v>0</v>
      </c>
      <c r="L20" s="58">
        <v>310</v>
      </c>
      <c r="M20" s="58">
        <v>426</v>
      </c>
      <c r="N20" s="96" t="s">
        <v>98</v>
      </c>
    </row>
    <row r="21" spans="1:14">
      <c r="A21" s="265" t="s">
        <v>71</v>
      </c>
      <c r="B21" s="266"/>
      <c r="C21" s="105">
        <f>C19+C17+C15+C11+C9</f>
        <v>0</v>
      </c>
      <c r="D21" s="105">
        <f>SUM(D9:D20)</f>
        <v>0</v>
      </c>
      <c r="E21" s="105">
        <f>SUM(E9:E20)</f>
        <v>0</v>
      </c>
      <c r="F21" s="105">
        <f>F19+F17+F15+F11+F9</f>
        <v>0</v>
      </c>
      <c r="G21" s="105">
        <f>G9+G11+G15+G17+G19</f>
        <v>0</v>
      </c>
      <c r="H21" s="105">
        <v>0</v>
      </c>
      <c r="I21" s="67">
        <v>0</v>
      </c>
      <c r="J21" s="67">
        <v>0</v>
      </c>
      <c r="K21" s="67">
        <v>0</v>
      </c>
      <c r="L21" s="69"/>
      <c r="M21" s="69"/>
      <c r="N21" s="95"/>
    </row>
  </sheetData>
  <mergeCells count="17">
    <mergeCell ref="A1:N1"/>
    <mergeCell ref="I5:K5"/>
    <mergeCell ref="C6:C7"/>
    <mergeCell ref="D6:H6"/>
    <mergeCell ref="L5:L7"/>
    <mergeCell ref="I6:J6"/>
    <mergeCell ref="K6:K7"/>
    <mergeCell ref="A2:N2"/>
    <mergeCell ref="A3:N3"/>
    <mergeCell ref="A4:N4"/>
    <mergeCell ref="M5:M7"/>
    <mergeCell ref="N5:N7"/>
    <mergeCell ref="A21:B21"/>
    <mergeCell ref="A5:A7"/>
    <mergeCell ref="B5:B7"/>
    <mergeCell ref="C5:H5"/>
    <mergeCell ref="A12:A14"/>
  </mergeCells>
  <phoneticPr fontId="2" type="noConversion"/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ресурсное обеспечение</vt:lpstr>
      <vt:lpstr>модернизация</vt:lpstr>
      <vt:lpstr>молодые семьи</vt:lpstr>
      <vt:lpstr>бюджетники</vt:lpstr>
      <vt:lpstr>подготовка зем. уч.</vt:lpstr>
      <vt:lpstr>переселение </vt:lpstr>
      <vt:lpstr>соц. найм.</vt:lpstr>
      <vt:lpstr>модернизация!Область_печати</vt:lpstr>
      <vt:lpstr>'ресурсное обеспечение'!Область_печати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2015-08-20T07:06:26Z</cp:lastPrinted>
  <dcterms:created xsi:type="dcterms:W3CDTF">2006-11-18T12:17:47Z</dcterms:created>
  <dcterms:modified xsi:type="dcterms:W3CDTF">2015-08-20T10:52:50Z</dcterms:modified>
</cp:coreProperties>
</file>